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ENA\Desktop\SENA 2026\CUENTA MAYO\GC_1049652323_6226_MAY_2026\Evidencias\Obligación 1\"/>
    </mc:Choice>
  </mc:AlternateContent>
  <xr:revisionPtr revIDLastSave="0" documentId="13_ncr:1_{04F8982A-35CC-4A70-948E-C9E62EC5D0B2}" xr6:coauthVersionLast="36" xr6:coauthVersionMax="47" xr10:uidLastSave="{00000000-0000-0000-0000-000000000000}"/>
  <bookViews>
    <workbookView xWindow="0" yWindow="0" windowWidth="28800" windowHeight="11925" firstSheet="9" activeTab="9" xr2:uid="{00000000-000D-0000-FFFF-FFFF00000000}"/>
  </bookViews>
  <sheets>
    <sheet name="DATOS" sheetId="36" state="hidden" r:id="rId1"/>
    <sheet name="TABLERO RESUMEN" sheetId="62" r:id="rId2"/>
    <sheet name="CUADRO DIFERENCIAS" sheetId="61" state="hidden" r:id="rId3"/>
    <sheet name="TABLERO CONTROL" sheetId="33" r:id="rId4"/>
    <sheet name="Diferencias" sheetId="34" state="hidden" r:id="rId5"/>
    <sheet name="ENERO" sheetId="32" r:id="rId6"/>
    <sheet name="FEBRERO" sheetId="48" r:id="rId7"/>
    <sheet name="MARZO" sheetId="49" r:id="rId8"/>
    <sheet name="ABRIL" sheetId="50" r:id="rId9"/>
    <sheet name="MAYO" sheetId="51" r:id="rId10"/>
    <sheet name="JUNIO" sheetId="52" r:id="rId11"/>
    <sheet name="JULIO" sheetId="53" r:id="rId12"/>
    <sheet name="AGOSTO" sheetId="54" r:id="rId13"/>
    <sheet name="SEPTIEMBRE" sheetId="55" r:id="rId14"/>
    <sheet name="OCTUBRE" sheetId="56" r:id="rId15"/>
    <sheet name="NOVIEMBRE" sheetId="57" r:id="rId16"/>
    <sheet name="DICIEMBRE" sheetId="58" r:id="rId17"/>
    <sheet name="INFORME ANUAL" sheetId="14" r:id="rId18"/>
    <sheet name="CUMPLIMIENTO" sheetId="31" state="hidden" r:id="rId19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48" l="1"/>
  <c r="I9" i="48"/>
  <c r="AB11" i="58"/>
  <c r="AA11" i="58"/>
  <c r="Z11" i="58"/>
  <c r="Y11" i="58"/>
  <c r="X11" i="58"/>
  <c r="V14" i="14" s="1"/>
  <c r="X71" i="33" s="1"/>
  <c r="W11" i="58"/>
  <c r="U14" i="14" s="1"/>
  <c r="W71" i="33" s="1"/>
  <c r="V11" i="58"/>
  <c r="U11" i="58"/>
  <c r="S14" i="14" s="1"/>
  <c r="U71" i="33" s="1"/>
  <c r="T11" i="58"/>
  <c r="R14" i="14" s="1"/>
  <c r="T71" i="33" s="1"/>
  <c r="S11" i="58"/>
  <c r="S9" i="58" s="1"/>
  <c r="R11" i="58"/>
  <c r="R9" i="58" s="1"/>
  <c r="Q11" i="58"/>
  <c r="O14" i="14" s="1"/>
  <c r="Q71" i="33" s="1"/>
  <c r="P11" i="58"/>
  <c r="P9" i="58" s="1"/>
  <c r="O11" i="58"/>
  <c r="M14" i="14" s="1"/>
  <c r="O71" i="33" s="1"/>
  <c r="N11" i="58"/>
  <c r="L14" i="14" s="1"/>
  <c r="N71" i="33" s="1"/>
  <c r="M11" i="58"/>
  <c r="K14" i="14" s="1"/>
  <c r="M71" i="33" s="1"/>
  <c r="L11" i="58"/>
  <c r="J14" i="14" s="1"/>
  <c r="L71" i="33" s="1"/>
  <c r="K11" i="58"/>
  <c r="J11" i="58"/>
  <c r="I11" i="58"/>
  <c r="G11" i="58"/>
  <c r="E11" i="58"/>
  <c r="E9" i="58" s="1"/>
  <c r="E14" i="14" s="1"/>
  <c r="G71" i="33" s="1"/>
  <c r="D11" i="58"/>
  <c r="C11" i="58"/>
  <c r="B11" i="58"/>
  <c r="B9" i="58" s="1"/>
  <c r="B14" i="14" s="1"/>
  <c r="D71" i="33" s="1"/>
  <c r="T14" i="14"/>
  <c r="V71" i="33" s="1"/>
  <c r="D14" i="14"/>
  <c r="F71" i="33" s="1"/>
  <c r="C14" i="14"/>
  <c r="E71" i="33" s="1"/>
  <c r="AB11" i="57"/>
  <c r="AA11" i="57"/>
  <c r="Z11" i="57"/>
  <c r="Y11" i="57"/>
  <c r="X11" i="57"/>
  <c r="W11" i="57"/>
  <c r="V11" i="57"/>
  <c r="U11" i="57"/>
  <c r="T11" i="57"/>
  <c r="S11" i="57"/>
  <c r="R11" i="57"/>
  <c r="Q11" i="57"/>
  <c r="O13" i="14" s="1"/>
  <c r="Q65" i="33" s="1"/>
  <c r="P11" i="57"/>
  <c r="P9" i="57" s="1"/>
  <c r="O11" i="57"/>
  <c r="N11" i="57"/>
  <c r="L13" i="14" s="1"/>
  <c r="N65" i="33" s="1"/>
  <c r="M11" i="57"/>
  <c r="K13" i="14" s="1"/>
  <c r="M65" i="33" s="1"/>
  <c r="L11" i="57"/>
  <c r="J13" i="14" s="1"/>
  <c r="L65" i="33" s="1"/>
  <c r="K11" i="57"/>
  <c r="I13" i="14" s="1"/>
  <c r="K65" i="33" s="1"/>
  <c r="J11" i="57"/>
  <c r="J9" i="57" s="1"/>
  <c r="I11" i="57"/>
  <c r="I9" i="57" s="1"/>
  <c r="G11" i="57"/>
  <c r="F13" i="14" s="1"/>
  <c r="H65" i="33" s="1"/>
  <c r="E11" i="57"/>
  <c r="E9" i="57" s="1"/>
  <c r="E13" i="14" s="1"/>
  <c r="G65" i="33" s="1"/>
  <c r="D11" i="57"/>
  <c r="D13" i="14" s="1"/>
  <c r="F65" i="33" s="1"/>
  <c r="C11" i="57"/>
  <c r="C13" i="14" s="1"/>
  <c r="E65" i="33" s="1"/>
  <c r="B11" i="57"/>
  <c r="B9" i="57" s="1"/>
  <c r="B13" i="14" s="1"/>
  <c r="D65" i="33" s="1"/>
  <c r="AB11" i="56"/>
  <c r="AA11" i="56"/>
  <c r="AA9" i="56" s="1"/>
  <c r="Z11" i="56"/>
  <c r="X12" i="14" s="1"/>
  <c r="Z59" i="33" s="1"/>
  <c r="Y11" i="56"/>
  <c r="X11" i="56"/>
  <c r="W11" i="56"/>
  <c r="V11" i="56"/>
  <c r="U11" i="56"/>
  <c r="S12" i="14" s="1"/>
  <c r="U59" i="33" s="1"/>
  <c r="T11" i="56"/>
  <c r="R12" i="14" s="1"/>
  <c r="T59" i="33" s="1"/>
  <c r="S11" i="56"/>
  <c r="S9" i="56" s="1"/>
  <c r="R11" i="56"/>
  <c r="R9" i="56" s="1"/>
  <c r="Q11" i="56"/>
  <c r="O12" i="14" s="1"/>
  <c r="Q59" i="33" s="1"/>
  <c r="P11" i="56"/>
  <c r="P9" i="56" s="1"/>
  <c r="O11" i="56"/>
  <c r="M12" i="14" s="1"/>
  <c r="O59" i="33" s="1"/>
  <c r="N11" i="56"/>
  <c r="L12" i="14" s="1"/>
  <c r="N59" i="33" s="1"/>
  <c r="M11" i="56"/>
  <c r="K12" i="14" s="1"/>
  <c r="M59" i="33" s="1"/>
  <c r="L11" i="56"/>
  <c r="J12" i="14" s="1"/>
  <c r="L59" i="33" s="1"/>
  <c r="K11" i="56"/>
  <c r="J11" i="56"/>
  <c r="H12" i="14" s="1"/>
  <c r="J59" i="33" s="1"/>
  <c r="I11" i="56"/>
  <c r="I9" i="56" s="1"/>
  <c r="G11" i="56"/>
  <c r="F12" i="14" s="1"/>
  <c r="H59" i="33" s="1"/>
  <c r="E11" i="56"/>
  <c r="E9" i="56" s="1"/>
  <c r="E12" i="14" s="1"/>
  <c r="G59" i="33" s="1"/>
  <c r="D11" i="56"/>
  <c r="D12" i="14" s="1"/>
  <c r="F59" i="33" s="1"/>
  <c r="C11" i="56"/>
  <c r="C12" i="14" s="1"/>
  <c r="E59" i="33" s="1"/>
  <c r="B11" i="56"/>
  <c r="B9" i="56" s="1"/>
  <c r="B12" i="14" s="1"/>
  <c r="D59" i="33" s="1"/>
  <c r="AB11" i="55"/>
  <c r="AA11" i="55"/>
  <c r="AA9" i="55" s="1"/>
  <c r="Z11" i="55"/>
  <c r="Z9" i="55" s="1"/>
  <c r="Y11" i="55"/>
  <c r="W11" i="14" s="1"/>
  <c r="Y53" i="33" s="1"/>
  <c r="X11" i="55"/>
  <c r="V11" i="14" s="1"/>
  <c r="X53" i="33" s="1"/>
  <c r="W11" i="55"/>
  <c r="U11" i="14" s="1"/>
  <c r="W53" i="33" s="1"/>
  <c r="V11" i="55"/>
  <c r="U11" i="55"/>
  <c r="S11" i="14" s="1"/>
  <c r="U53" i="33" s="1"/>
  <c r="T11" i="55"/>
  <c r="R11" i="14" s="1"/>
  <c r="T53" i="33" s="1"/>
  <c r="S11" i="55"/>
  <c r="Q11" i="14" s="1"/>
  <c r="S53" i="33" s="1"/>
  <c r="R11" i="55"/>
  <c r="P11" i="14" s="1"/>
  <c r="R53" i="33" s="1"/>
  <c r="Q11" i="55"/>
  <c r="O11" i="14" s="1"/>
  <c r="Q53" i="33" s="1"/>
  <c r="P11" i="55"/>
  <c r="N11" i="14" s="1"/>
  <c r="P53" i="33" s="1"/>
  <c r="O11" i="55"/>
  <c r="M11" i="14" s="1"/>
  <c r="O53" i="33" s="1"/>
  <c r="N11" i="55"/>
  <c r="L11" i="14" s="1"/>
  <c r="N53" i="33" s="1"/>
  <c r="M11" i="55"/>
  <c r="K11" i="14" s="1"/>
  <c r="M53" i="33" s="1"/>
  <c r="L11" i="55"/>
  <c r="J11" i="14" s="1"/>
  <c r="L53" i="33" s="1"/>
  <c r="K11" i="55"/>
  <c r="J11" i="55"/>
  <c r="J9" i="55" s="1"/>
  <c r="I11" i="55"/>
  <c r="G11" i="14" s="1"/>
  <c r="I53" i="33" s="1"/>
  <c r="G11" i="55"/>
  <c r="E11" i="55"/>
  <c r="E9" i="55" s="1"/>
  <c r="E11" i="14" s="1"/>
  <c r="G53" i="33" s="1"/>
  <c r="D11" i="55"/>
  <c r="D11" i="14" s="1"/>
  <c r="F53" i="33" s="1"/>
  <c r="C11" i="55"/>
  <c r="C11" i="14" s="1"/>
  <c r="E53" i="33" s="1"/>
  <c r="B11" i="55"/>
  <c r="B9" i="55" s="1"/>
  <c r="B11" i="14" s="1"/>
  <c r="D53" i="33" s="1"/>
  <c r="AB11" i="54"/>
  <c r="AA11" i="54"/>
  <c r="Z11" i="54"/>
  <c r="X10" i="14" s="1"/>
  <c r="Z47" i="33" s="1"/>
  <c r="Y11" i="54"/>
  <c r="W10" i="14" s="1"/>
  <c r="Y47" i="33" s="1"/>
  <c r="X11" i="54"/>
  <c r="V10" i="14" s="1"/>
  <c r="X47" i="33" s="1"/>
  <c r="W11" i="54"/>
  <c r="U10" i="14" s="1"/>
  <c r="W47" i="33" s="1"/>
  <c r="V11" i="54"/>
  <c r="T10" i="14" s="1"/>
  <c r="V47" i="33" s="1"/>
  <c r="U11" i="54"/>
  <c r="S10" i="14" s="1"/>
  <c r="U47" i="33" s="1"/>
  <c r="T11" i="54"/>
  <c r="R10" i="14" s="1"/>
  <c r="T47" i="33" s="1"/>
  <c r="S11" i="54"/>
  <c r="Q10" i="14" s="1"/>
  <c r="S47" i="33" s="1"/>
  <c r="R11" i="54"/>
  <c r="R9" i="54" s="1"/>
  <c r="Q11" i="54"/>
  <c r="O10" i="14" s="1"/>
  <c r="Q47" i="33" s="1"/>
  <c r="P11" i="54"/>
  <c r="P9" i="54" s="1"/>
  <c r="O11" i="54"/>
  <c r="M10" i="14" s="1"/>
  <c r="O47" i="33" s="1"/>
  <c r="N11" i="54"/>
  <c r="L10" i="14" s="1"/>
  <c r="N47" i="33" s="1"/>
  <c r="M11" i="54"/>
  <c r="K10" i="14" s="1"/>
  <c r="M47" i="33" s="1"/>
  <c r="L11" i="54"/>
  <c r="J10" i="14" s="1"/>
  <c r="L47" i="33" s="1"/>
  <c r="K11" i="54"/>
  <c r="I10" i="14" s="1"/>
  <c r="K47" i="33" s="1"/>
  <c r="J11" i="54"/>
  <c r="J9" i="54" s="1"/>
  <c r="I11" i="54"/>
  <c r="I9" i="54" s="1"/>
  <c r="G11" i="54"/>
  <c r="F10" i="14" s="1"/>
  <c r="H47" i="33" s="1"/>
  <c r="E11" i="54"/>
  <c r="E9" i="54" s="1"/>
  <c r="E10" i="14" s="1"/>
  <c r="G47" i="33" s="1"/>
  <c r="D11" i="54"/>
  <c r="D10" i="14" s="1"/>
  <c r="F47" i="33" s="1"/>
  <c r="C11" i="54"/>
  <c r="C10" i="14" s="1"/>
  <c r="E47" i="33" s="1"/>
  <c r="B11" i="54"/>
  <c r="B9" i="54" s="1"/>
  <c r="B10" i="14" s="1"/>
  <c r="D47" i="33" s="1"/>
  <c r="AB11" i="53"/>
  <c r="AA11" i="53"/>
  <c r="Z11" i="53"/>
  <c r="X9" i="14" s="1"/>
  <c r="Z41" i="33" s="1"/>
  <c r="Y11" i="53"/>
  <c r="W9" i="14" s="1"/>
  <c r="Y41" i="33" s="1"/>
  <c r="X11" i="53"/>
  <c r="W11" i="53"/>
  <c r="U9" i="14" s="1"/>
  <c r="W41" i="33" s="1"/>
  <c r="V11" i="53"/>
  <c r="T9" i="14" s="1"/>
  <c r="V41" i="33" s="1"/>
  <c r="U11" i="53"/>
  <c r="S9" i="14" s="1"/>
  <c r="U41" i="33" s="1"/>
  <c r="T11" i="53"/>
  <c r="R9" i="14" s="1"/>
  <c r="T41" i="33" s="1"/>
  <c r="S11" i="53"/>
  <c r="S9" i="53" s="1"/>
  <c r="R11" i="53"/>
  <c r="R9" i="53" s="1"/>
  <c r="Q11" i="53"/>
  <c r="O9" i="14" s="1"/>
  <c r="Q41" i="33" s="1"/>
  <c r="P11" i="53"/>
  <c r="P9" i="53" s="1"/>
  <c r="O11" i="53"/>
  <c r="M9" i="14" s="1"/>
  <c r="O41" i="33" s="1"/>
  <c r="N11" i="53"/>
  <c r="L9" i="14" s="1"/>
  <c r="N41" i="33" s="1"/>
  <c r="M11" i="53"/>
  <c r="K9" i="14" s="1"/>
  <c r="M41" i="33" s="1"/>
  <c r="L11" i="53"/>
  <c r="J9" i="14" s="1"/>
  <c r="L41" i="33" s="1"/>
  <c r="K11" i="53"/>
  <c r="J11" i="53"/>
  <c r="J9" i="53" s="1"/>
  <c r="I11" i="53"/>
  <c r="G9" i="14" s="1"/>
  <c r="I41" i="33" s="1"/>
  <c r="G11" i="53"/>
  <c r="F9" i="14" s="1"/>
  <c r="H41" i="33" s="1"/>
  <c r="E11" i="53"/>
  <c r="E9" i="53" s="1"/>
  <c r="E9" i="14" s="1"/>
  <c r="G41" i="33" s="1"/>
  <c r="D11" i="53"/>
  <c r="D9" i="14" s="1"/>
  <c r="F41" i="33" s="1"/>
  <c r="C11" i="53"/>
  <c r="C9" i="14" s="1"/>
  <c r="E41" i="33" s="1"/>
  <c r="B11" i="53"/>
  <c r="B9" i="53" s="1"/>
  <c r="B9" i="14" s="1"/>
  <c r="D41" i="33" s="1"/>
  <c r="AB11" i="52"/>
  <c r="AA11" i="52"/>
  <c r="Z11" i="52"/>
  <c r="Y11" i="52"/>
  <c r="X11" i="52"/>
  <c r="W11" i="52"/>
  <c r="V11" i="52"/>
  <c r="U11" i="52"/>
  <c r="T11" i="52"/>
  <c r="R8" i="14" s="1"/>
  <c r="T35" i="33" s="1"/>
  <c r="S11" i="52"/>
  <c r="R11" i="52"/>
  <c r="Q11" i="52"/>
  <c r="P11" i="52"/>
  <c r="O11" i="52"/>
  <c r="N11" i="52"/>
  <c r="L8" i="14" s="1"/>
  <c r="N35" i="33" s="1"/>
  <c r="M11" i="52"/>
  <c r="L11" i="52"/>
  <c r="K11" i="52"/>
  <c r="J11" i="52"/>
  <c r="J9" i="52" s="1"/>
  <c r="I11" i="52"/>
  <c r="I9" i="52" s="1"/>
  <c r="G11" i="52"/>
  <c r="F8" i="14" s="1"/>
  <c r="H35" i="33" s="1"/>
  <c r="E11" i="52"/>
  <c r="E9" i="52" s="1"/>
  <c r="E8" i="14" s="1"/>
  <c r="G35" i="33" s="1"/>
  <c r="D11" i="52"/>
  <c r="D8" i="14" s="1"/>
  <c r="F35" i="33" s="1"/>
  <c r="C11" i="52"/>
  <c r="C8" i="14" s="1"/>
  <c r="E35" i="33" s="1"/>
  <c r="B11" i="52"/>
  <c r="B9" i="52" s="1"/>
  <c r="B8" i="14" s="1"/>
  <c r="D35" i="33" s="1"/>
  <c r="AB11" i="51"/>
  <c r="AA11" i="51"/>
  <c r="AA9" i="51" s="1"/>
  <c r="Z11" i="51"/>
  <c r="Z9" i="51" s="1"/>
  <c r="Y11" i="51"/>
  <c r="W7" i="14" s="1"/>
  <c r="Y29" i="33" s="1"/>
  <c r="X11" i="51"/>
  <c r="V7" i="14" s="1"/>
  <c r="X29" i="33" s="1"/>
  <c r="W11" i="51"/>
  <c r="U7" i="14" s="1"/>
  <c r="W29" i="33" s="1"/>
  <c r="V11" i="51"/>
  <c r="T7" i="14" s="1"/>
  <c r="V29" i="33" s="1"/>
  <c r="U11" i="51"/>
  <c r="S7" i="14" s="1"/>
  <c r="U29" i="33" s="1"/>
  <c r="T11" i="51"/>
  <c r="R7" i="14" s="1"/>
  <c r="T29" i="33" s="1"/>
  <c r="S11" i="51"/>
  <c r="S9" i="51" s="1"/>
  <c r="R11" i="51"/>
  <c r="R9" i="51" s="1"/>
  <c r="Q11" i="51"/>
  <c r="O7" i="14" s="1"/>
  <c r="Q29" i="33" s="1"/>
  <c r="P11" i="51"/>
  <c r="P9" i="51" s="1"/>
  <c r="O11" i="51"/>
  <c r="M7" i="14" s="1"/>
  <c r="O29" i="33" s="1"/>
  <c r="N11" i="51"/>
  <c r="L7" i="14" s="1"/>
  <c r="N29" i="33" s="1"/>
  <c r="M11" i="51"/>
  <c r="K7" i="14" s="1"/>
  <c r="M29" i="33" s="1"/>
  <c r="L11" i="51"/>
  <c r="J7" i="14" s="1"/>
  <c r="L29" i="33" s="1"/>
  <c r="K11" i="51"/>
  <c r="J11" i="51"/>
  <c r="J9" i="51" s="1"/>
  <c r="I11" i="51"/>
  <c r="I9" i="51" s="1"/>
  <c r="G11" i="51"/>
  <c r="E11" i="51"/>
  <c r="D11" i="51"/>
  <c r="C11" i="51"/>
  <c r="B11" i="51"/>
  <c r="AB11" i="50"/>
  <c r="AA11" i="50"/>
  <c r="AA9" i="50" s="1"/>
  <c r="Z11" i="50"/>
  <c r="Z9" i="50" s="1"/>
  <c r="Y11" i="50"/>
  <c r="X11" i="50"/>
  <c r="W11" i="50"/>
  <c r="V11" i="50"/>
  <c r="U11" i="50"/>
  <c r="T11" i="50"/>
  <c r="S11" i="50"/>
  <c r="S9" i="50" s="1"/>
  <c r="R11" i="50"/>
  <c r="R9" i="50" s="1"/>
  <c r="Q11" i="50"/>
  <c r="P11" i="50"/>
  <c r="P9" i="50" s="1"/>
  <c r="O11" i="50"/>
  <c r="M6" i="14" s="1"/>
  <c r="O23" i="33" s="1"/>
  <c r="N11" i="50"/>
  <c r="L6" i="14" s="1"/>
  <c r="N23" i="33" s="1"/>
  <c r="M11" i="50"/>
  <c r="K6" i="14" s="1"/>
  <c r="M23" i="33" s="1"/>
  <c r="L11" i="50"/>
  <c r="J6" i="14" s="1"/>
  <c r="L23" i="33" s="1"/>
  <c r="K11" i="50"/>
  <c r="I6" i="14" s="1"/>
  <c r="K23" i="33" s="1"/>
  <c r="J11" i="50"/>
  <c r="J9" i="50" s="1"/>
  <c r="I11" i="50"/>
  <c r="G6" i="14" s="1"/>
  <c r="I23" i="33" s="1"/>
  <c r="G11" i="50"/>
  <c r="F6" i="14" s="1"/>
  <c r="H23" i="33" s="1"/>
  <c r="E11" i="50"/>
  <c r="E9" i="50" s="1"/>
  <c r="E6" i="14" s="1"/>
  <c r="G23" i="33" s="1"/>
  <c r="D11" i="50"/>
  <c r="D6" i="14" s="1"/>
  <c r="F23" i="33" s="1"/>
  <c r="C11" i="50"/>
  <c r="C6" i="14" s="1"/>
  <c r="E23" i="33" s="1"/>
  <c r="B11" i="50"/>
  <c r="B9" i="50" s="1"/>
  <c r="B6" i="14" s="1"/>
  <c r="D23" i="33" s="1"/>
  <c r="AB11" i="49"/>
  <c r="AA11" i="49"/>
  <c r="AA9" i="49" s="1"/>
  <c r="Z11" i="49"/>
  <c r="X5" i="14" s="1"/>
  <c r="Z17" i="33" s="1"/>
  <c r="Y11" i="49"/>
  <c r="W5" i="14" s="1"/>
  <c r="Y17" i="33" s="1"/>
  <c r="X11" i="49"/>
  <c r="V5" i="14" s="1"/>
  <c r="X17" i="33" s="1"/>
  <c r="W11" i="49"/>
  <c r="U5" i="14" s="1"/>
  <c r="W17" i="33" s="1"/>
  <c r="V11" i="49"/>
  <c r="T5" i="14" s="1"/>
  <c r="V17" i="33" s="1"/>
  <c r="U11" i="49"/>
  <c r="S5" i="14" s="1"/>
  <c r="U17" i="33" s="1"/>
  <c r="T11" i="49"/>
  <c r="R5" i="14" s="1"/>
  <c r="J9" i="31" s="1"/>
  <c r="S11" i="49"/>
  <c r="S9" i="49" s="1"/>
  <c r="R11" i="49"/>
  <c r="P5" i="14" s="1"/>
  <c r="R17" i="33" s="1"/>
  <c r="Q11" i="49"/>
  <c r="O5" i="14" s="1"/>
  <c r="Q17" i="33" s="1"/>
  <c r="P11" i="49"/>
  <c r="P9" i="49" s="1"/>
  <c r="O11" i="49"/>
  <c r="M5" i="14" s="1"/>
  <c r="O17" i="33" s="1"/>
  <c r="N11" i="49"/>
  <c r="L5" i="14" s="1"/>
  <c r="N17" i="33" s="1"/>
  <c r="M11" i="49"/>
  <c r="K5" i="14" s="1"/>
  <c r="M17" i="33" s="1"/>
  <c r="L11" i="49"/>
  <c r="J5" i="14" s="1"/>
  <c r="L17" i="33" s="1"/>
  <c r="K11" i="49"/>
  <c r="J11" i="49"/>
  <c r="I11" i="49"/>
  <c r="G11" i="49"/>
  <c r="F5" i="14" s="1"/>
  <c r="H17" i="33" s="1"/>
  <c r="E11" i="49"/>
  <c r="D11" i="49"/>
  <c r="D5" i="14" s="1"/>
  <c r="F17" i="33" s="1"/>
  <c r="C11" i="49"/>
  <c r="C5" i="14" s="1"/>
  <c r="E17" i="33" s="1"/>
  <c r="B11" i="49"/>
  <c r="B9" i="49" s="1"/>
  <c r="B5" i="14" s="1"/>
  <c r="D9" i="31" s="1"/>
  <c r="AB11" i="48"/>
  <c r="AA11" i="48"/>
  <c r="AA9" i="48" s="1"/>
  <c r="Z11" i="48"/>
  <c r="Z9" i="48" s="1"/>
  <c r="Y11" i="48"/>
  <c r="W4" i="14" s="1"/>
  <c r="Y11" i="33" s="1"/>
  <c r="X11" i="48"/>
  <c r="V4" i="14" s="1"/>
  <c r="X11" i="33" s="1"/>
  <c r="W11" i="48"/>
  <c r="U4" i="14" s="1"/>
  <c r="W11" i="33" s="1"/>
  <c r="V11" i="48"/>
  <c r="T4" i="14" s="1"/>
  <c r="V11" i="33" s="1"/>
  <c r="U11" i="48"/>
  <c r="S4" i="14" s="1"/>
  <c r="U11" i="33" s="1"/>
  <c r="T11" i="48"/>
  <c r="R4" i="14" s="1"/>
  <c r="S11" i="48"/>
  <c r="S9" i="48" s="1"/>
  <c r="R11" i="48"/>
  <c r="R9" i="48" s="1"/>
  <c r="Q11" i="48"/>
  <c r="O4" i="14" s="1"/>
  <c r="Q11" i="33" s="1"/>
  <c r="P11" i="48"/>
  <c r="P9" i="48" s="1"/>
  <c r="O11" i="48"/>
  <c r="M4" i="14" s="1"/>
  <c r="N11" i="48"/>
  <c r="L4" i="14" s="1"/>
  <c r="H3" i="31" s="1"/>
  <c r="H4" i="31" s="1"/>
  <c r="M11" i="48"/>
  <c r="K4" i="14" s="1"/>
  <c r="M11" i="33" s="1"/>
  <c r="L11" i="48"/>
  <c r="J4" i="14" s="1"/>
  <c r="L11" i="33" s="1"/>
  <c r="K11" i="48"/>
  <c r="J11" i="48"/>
  <c r="G11" i="48"/>
  <c r="F4" i="14" s="1"/>
  <c r="H11" i="33" s="1"/>
  <c r="E11" i="48"/>
  <c r="E9" i="48" s="1"/>
  <c r="E4" i="14" s="1"/>
  <c r="G11" i="33" s="1"/>
  <c r="D11" i="48"/>
  <c r="D4" i="14" s="1"/>
  <c r="F11" i="33" s="1"/>
  <c r="C11" i="48"/>
  <c r="B11" i="48"/>
  <c r="B9" i="48" s="1"/>
  <c r="B4" i="14" s="1"/>
  <c r="D11" i="33" s="1"/>
  <c r="AB11" i="32"/>
  <c r="AA11" i="32"/>
  <c r="Y3" i="14" s="1"/>
  <c r="AA5" i="33" s="1"/>
  <c r="Z11" i="32"/>
  <c r="X3" i="14" s="1"/>
  <c r="Z5" i="33" s="1"/>
  <c r="Y11" i="32"/>
  <c r="W3" i="14" s="1"/>
  <c r="Y5" i="33" s="1"/>
  <c r="X11" i="32"/>
  <c r="W11" i="32"/>
  <c r="U3" i="14" s="1"/>
  <c r="W5" i="33" s="1"/>
  <c r="V11" i="32"/>
  <c r="T3" i="14" s="1"/>
  <c r="V5" i="33" s="1"/>
  <c r="U11" i="32"/>
  <c r="S3" i="14" s="1"/>
  <c r="U5" i="33" s="1"/>
  <c r="T11" i="32"/>
  <c r="R3" i="14" s="1"/>
  <c r="T5" i="33" s="1"/>
  <c r="S11" i="32"/>
  <c r="S9" i="32" s="1"/>
  <c r="R11" i="32"/>
  <c r="R9" i="32" s="1"/>
  <c r="Q11" i="32"/>
  <c r="O3" i="14" s="1"/>
  <c r="Q5" i="33" s="1"/>
  <c r="P11" i="32"/>
  <c r="O11" i="32"/>
  <c r="M3" i="14" s="1"/>
  <c r="O5" i="33" s="1"/>
  <c r="O6" i="33" s="1"/>
  <c r="N11" i="32"/>
  <c r="L3" i="14" s="1"/>
  <c r="N5" i="33" s="1"/>
  <c r="N6" i="33" s="1"/>
  <c r="M11" i="32"/>
  <c r="K3" i="14" s="1"/>
  <c r="M5" i="33" s="1"/>
  <c r="M6" i="33" s="1"/>
  <c r="L11" i="32"/>
  <c r="J3" i="14" s="1"/>
  <c r="L5" i="33" s="1"/>
  <c r="L6" i="33" s="1"/>
  <c r="K11" i="32"/>
  <c r="I3" i="14" s="1"/>
  <c r="K5" i="33" s="1"/>
  <c r="K6" i="33" s="1"/>
  <c r="J11" i="32"/>
  <c r="I11" i="32"/>
  <c r="G3" i="14" s="1"/>
  <c r="I5" i="33" s="1"/>
  <c r="I6" i="33" s="1"/>
  <c r="G11" i="32"/>
  <c r="F3" i="14" s="1"/>
  <c r="H5" i="33" s="1"/>
  <c r="H6" i="33" s="1"/>
  <c r="E11" i="32"/>
  <c r="D11" i="32"/>
  <c r="D3" i="14" s="1"/>
  <c r="F5" i="33" s="1"/>
  <c r="F6" i="33" s="1"/>
  <c r="C11" i="32"/>
  <c r="B11" i="32"/>
  <c r="C3" i="14"/>
  <c r="E5" i="33" s="1"/>
  <c r="E6" i="33" s="1"/>
  <c r="M13" i="14"/>
  <c r="O65" i="33" s="1"/>
  <c r="N13" i="14"/>
  <c r="P65" i="33" s="1"/>
  <c r="Y13" i="14"/>
  <c r="AA65" i="33" s="1"/>
  <c r="I12" i="14"/>
  <c r="K59" i="33" s="1"/>
  <c r="T12" i="14"/>
  <c r="V59" i="33" s="1"/>
  <c r="U12" i="14"/>
  <c r="W59" i="33" s="1"/>
  <c r="V12" i="14"/>
  <c r="X59" i="33" s="1"/>
  <c r="W12" i="14"/>
  <c r="Y59" i="33" s="1"/>
  <c r="T11" i="14"/>
  <c r="V53" i="33" s="1"/>
  <c r="I9" i="14"/>
  <c r="K41" i="33" s="1"/>
  <c r="V9" i="14"/>
  <c r="X41" i="33" s="1"/>
  <c r="Y9" i="14"/>
  <c r="AA41" i="33" s="1"/>
  <c r="I8" i="14"/>
  <c r="K35" i="33" s="1"/>
  <c r="J8" i="14"/>
  <c r="L35" i="33" s="1"/>
  <c r="X8" i="14"/>
  <c r="Z35" i="33" s="1"/>
  <c r="Y8" i="14"/>
  <c r="AA35" i="33" s="1"/>
  <c r="X6" i="14"/>
  <c r="Z23" i="33" s="1"/>
  <c r="W6" i="14"/>
  <c r="Y23" i="33" s="1"/>
  <c r="V6" i="14"/>
  <c r="X23" i="33" s="1"/>
  <c r="U6" i="14"/>
  <c r="W23" i="33" s="1"/>
  <c r="T6" i="14"/>
  <c r="V23" i="33" s="1"/>
  <c r="S6" i="14"/>
  <c r="U23" i="33" s="1"/>
  <c r="R6" i="14"/>
  <c r="T23" i="33" s="1"/>
  <c r="Q6" i="14"/>
  <c r="S23" i="33" s="1"/>
  <c r="P6" i="14"/>
  <c r="R23" i="33" s="1"/>
  <c r="O6" i="14"/>
  <c r="Q23" i="33" s="1"/>
  <c r="I5" i="14"/>
  <c r="K17" i="33" s="1"/>
  <c r="H5" i="14"/>
  <c r="J17" i="33" s="1"/>
  <c r="AA9" i="58"/>
  <c r="Z9" i="58"/>
  <c r="W14" i="14"/>
  <c r="Y71" i="33" s="1"/>
  <c r="I14" i="14"/>
  <c r="K71" i="33" s="1"/>
  <c r="J9" i="58"/>
  <c r="I9" i="58"/>
  <c r="F14" i="14"/>
  <c r="H71" i="33" s="1"/>
  <c r="AA9" i="57"/>
  <c r="Z9" i="57"/>
  <c r="W13" i="14"/>
  <c r="Y65" i="33" s="1"/>
  <c r="V13" i="14"/>
  <c r="X65" i="33" s="1"/>
  <c r="U13" i="14"/>
  <c r="W65" i="33" s="1"/>
  <c r="T13" i="14"/>
  <c r="V65" i="33" s="1"/>
  <c r="S13" i="14"/>
  <c r="U65" i="33" s="1"/>
  <c r="R13" i="14"/>
  <c r="T65" i="33" s="1"/>
  <c r="S9" i="57"/>
  <c r="R9" i="57"/>
  <c r="J9" i="56"/>
  <c r="S9" i="55"/>
  <c r="R9" i="55"/>
  <c r="P9" i="55"/>
  <c r="I11" i="14"/>
  <c r="K53" i="33" s="1"/>
  <c r="I9" i="55"/>
  <c r="AA9" i="54"/>
  <c r="Z9" i="54"/>
  <c r="S9" i="54"/>
  <c r="AA9" i="53"/>
  <c r="Z9" i="53"/>
  <c r="AA9" i="52"/>
  <c r="Z9" i="52"/>
  <c r="W8" i="14"/>
  <c r="Y35" i="33" s="1"/>
  <c r="V8" i="14"/>
  <c r="X35" i="33" s="1"/>
  <c r="U8" i="14"/>
  <c r="W35" i="33" s="1"/>
  <c r="T8" i="14"/>
  <c r="V35" i="33" s="1"/>
  <c r="S8" i="14"/>
  <c r="U35" i="33" s="1"/>
  <c r="S9" i="52"/>
  <c r="R9" i="52"/>
  <c r="O8" i="14"/>
  <c r="Q35" i="33" s="1"/>
  <c r="P9" i="52"/>
  <c r="M8" i="14"/>
  <c r="O35" i="33" s="1"/>
  <c r="K8" i="14"/>
  <c r="M35" i="33" s="1"/>
  <c r="I7" i="14"/>
  <c r="K29" i="33" s="1"/>
  <c r="F7" i="14"/>
  <c r="H29" i="33" s="1"/>
  <c r="E9" i="51"/>
  <c r="E7" i="14" s="1"/>
  <c r="G29" i="33" s="1"/>
  <c r="D7" i="14"/>
  <c r="F29" i="33" s="1"/>
  <c r="C7" i="14"/>
  <c r="E29" i="33" s="1"/>
  <c r="B9" i="51"/>
  <c r="B7" i="14" s="1"/>
  <c r="D29" i="33" s="1"/>
  <c r="I9" i="50"/>
  <c r="Z9" i="49"/>
  <c r="I9" i="49"/>
  <c r="E9" i="49"/>
  <c r="E5" i="14" s="1"/>
  <c r="G17" i="33" s="1"/>
  <c r="J9" i="49"/>
  <c r="I4" i="14"/>
  <c r="K11" i="33" s="1"/>
  <c r="J9" i="48"/>
  <c r="K9" i="48"/>
  <c r="Z15" i="14"/>
  <c r="H3" i="14"/>
  <c r="J5" i="33" s="1"/>
  <c r="J6" i="33" s="1"/>
  <c r="Z9" i="56" l="1"/>
  <c r="Q9" i="14"/>
  <c r="S41" i="33" s="1"/>
  <c r="H9" i="14"/>
  <c r="J41" i="33" s="1"/>
  <c r="G8" i="14"/>
  <c r="I35" i="33" s="1"/>
  <c r="X7" i="14"/>
  <c r="Z29" i="33" s="1"/>
  <c r="Y6" i="14"/>
  <c r="AA23" i="33" s="1"/>
  <c r="Q5" i="14"/>
  <c r="S17" i="33" s="1"/>
  <c r="D17" i="33"/>
  <c r="L10" i="33"/>
  <c r="L12" i="33" s="1"/>
  <c r="K3" i="61"/>
  <c r="M10" i="33"/>
  <c r="L3" i="61"/>
  <c r="N10" i="33"/>
  <c r="M3" i="61"/>
  <c r="J10" i="33"/>
  <c r="I3" i="61"/>
  <c r="E10" i="33"/>
  <c r="D3" i="61"/>
  <c r="I10" i="33"/>
  <c r="H3" i="61"/>
  <c r="K10" i="33"/>
  <c r="J3" i="61"/>
  <c r="O10" i="33"/>
  <c r="N3" i="61"/>
  <c r="F10" i="33"/>
  <c r="F12" i="33" s="1"/>
  <c r="E3" i="61"/>
  <c r="H10" i="33"/>
  <c r="H12" i="33" s="1"/>
  <c r="G3" i="61"/>
  <c r="Q14" i="14"/>
  <c r="S71" i="33" s="1"/>
  <c r="N14" i="14"/>
  <c r="P71" i="33" s="1"/>
  <c r="P14" i="14"/>
  <c r="R71" i="33" s="1"/>
  <c r="G13" i="14"/>
  <c r="I65" i="33" s="1"/>
  <c r="G10" i="14"/>
  <c r="I47" i="33" s="1"/>
  <c r="P9" i="14"/>
  <c r="R41" i="33" s="1"/>
  <c r="N9" i="14"/>
  <c r="P41" i="33" s="1"/>
  <c r="I9" i="53"/>
  <c r="K9" i="53" s="1"/>
  <c r="F3" i="31"/>
  <c r="F4" i="31" s="1"/>
  <c r="F8" i="31" s="1"/>
  <c r="I3" i="31"/>
  <c r="I4" i="31" s="1"/>
  <c r="I8" i="31" s="1"/>
  <c r="O11" i="33"/>
  <c r="G14" i="14"/>
  <c r="I71" i="33" s="1"/>
  <c r="H14" i="14"/>
  <c r="J71" i="33" s="1"/>
  <c r="X13" i="14"/>
  <c r="Z65" i="33" s="1"/>
  <c r="Q13" i="14"/>
  <c r="S65" i="33" s="1"/>
  <c r="P13" i="14"/>
  <c r="R65" i="33" s="1"/>
  <c r="H13" i="14"/>
  <c r="J65" i="33" s="1"/>
  <c r="G12" i="14"/>
  <c r="I59" i="33" s="1"/>
  <c r="P12" i="14"/>
  <c r="R59" i="33" s="1"/>
  <c r="N12" i="14"/>
  <c r="P59" i="33" s="1"/>
  <c r="Y12" i="14"/>
  <c r="AA59" i="33" s="1"/>
  <c r="H11" i="14"/>
  <c r="J53" i="33" s="1"/>
  <c r="X11" i="14"/>
  <c r="Z53" i="33" s="1"/>
  <c r="Y10" i="14"/>
  <c r="AA47" i="33" s="1"/>
  <c r="N10" i="14"/>
  <c r="P47" i="33" s="1"/>
  <c r="H10" i="14"/>
  <c r="J47" i="33" s="1"/>
  <c r="Q8" i="14"/>
  <c r="S35" i="33" s="1"/>
  <c r="P8" i="14"/>
  <c r="R35" i="33" s="1"/>
  <c r="H8" i="14"/>
  <c r="J35" i="33" s="1"/>
  <c r="N8" i="14"/>
  <c r="P35" i="33" s="1"/>
  <c r="H6" i="14"/>
  <c r="J23" i="33" s="1"/>
  <c r="N6" i="14"/>
  <c r="P23" i="33" s="1"/>
  <c r="Y5" i="14"/>
  <c r="AA17" i="33" s="1"/>
  <c r="R9" i="49"/>
  <c r="T9" i="49" s="1"/>
  <c r="T17" i="33"/>
  <c r="G5" i="14"/>
  <c r="I17" i="33" s="1"/>
  <c r="N5" i="14"/>
  <c r="P17" i="33" s="1"/>
  <c r="J3" i="31"/>
  <c r="J4" i="31" s="1"/>
  <c r="J8" i="31" s="1"/>
  <c r="J10" i="31" s="1"/>
  <c r="T11" i="33"/>
  <c r="P4" i="14"/>
  <c r="R11" i="33" s="1"/>
  <c r="Q4" i="14"/>
  <c r="S11" i="33" s="1"/>
  <c r="X4" i="14"/>
  <c r="Z11" i="33" s="1"/>
  <c r="Y4" i="14"/>
  <c r="AA11" i="33" s="1"/>
  <c r="N11" i="33"/>
  <c r="AA9" i="32"/>
  <c r="Y14" i="14"/>
  <c r="AA71" i="33" s="1"/>
  <c r="X14" i="14"/>
  <c r="Z71" i="33" s="1"/>
  <c r="Y11" i="14"/>
  <c r="AA53" i="33" s="1"/>
  <c r="F11" i="14"/>
  <c r="H53" i="33" s="1"/>
  <c r="N12" i="33"/>
  <c r="M12" i="33"/>
  <c r="K12" i="33"/>
  <c r="T9" i="56"/>
  <c r="Q12" i="14"/>
  <c r="S59" i="33" s="1"/>
  <c r="P10" i="14"/>
  <c r="R47" i="33" s="1"/>
  <c r="T9" i="58"/>
  <c r="K9" i="58"/>
  <c r="K9" i="57"/>
  <c r="T9" i="57"/>
  <c r="K9" i="56"/>
  <c r="T9" i="55"/>
  <c r="K9" i="55"/>
  <c r="T9" i="54"/>
  <c r="K9" i="54"/>
  <c r="T9" i="53"/>
  <c r="T9" i="52"/>
  <c r="K9" i="52"/>
  <c r="P9" i="32"/>
  <c r="N3" i="14"/>
  <c r="P5" i="33" s="1"/>
  <c r="P6" i="33" s="1"/>
  <c r="I15" i="14"/>
  <c r="J15" i="14"/>
  <c r="L15" i="14"/>
  <c r="Y7" i="14"/>
  <c r="AA29" i="33" s="1"/>
  <c r="T9" i="51"/>
  <c r="Q7" i="14"/>
  <c r="S29" i="33" s="1"/>
  <c r="P7" i="14"/>
  <c r="R29" i="33" s="1"/>
  <c r="N7" i="14"/>
  <c r="P29" i="33" s="1"/>
  <c r="G7" i="14"/>
  <c r="K9" i="51"/>
  <c r="H7" i="14"/>
  <c r="W15" i="14"/>
  <c r="U15" i="14"/>
  <c r="T15" i="14"/>
  <c r="D15" i="14"/>
  <c r="O15" i="14"/>
  <c r="K15" i="14"/>
  <c r="R15" i="14"/>
  <c r="Q3" i="14"/>
  <c r="S5" i="33" s="1"/>
  <c r="S6" i="33" s="1"/>
  <c r="S15" i="14"/>
  <c r="P3" i="14"/>
  <c r="R5" i="33" s="1"/>
  <c r="R6" i="33" s="1"/>
  <c r="M15" i="14"/>
  <c r="T9" i="50"/>
  <c r="K9" i="50"/>
  <c r="E9" i="31"/>
  <c r="K9" i="49"/>
  <c r="H4" i="14"/>
  <c r="J11" i="33" s="1"/>
  <c r="V3" i="14"/>
  <c r="T9" i="48"/>
  <c r="N4" i="14"/>
  <c r="P11" i="33" s="1"/>
  <c r="G4" i="14"/>
  <c r="I11" i="33" s="1"/>
  <c r="G9" i="31"/>
  <c r="F9" i="31"/>
  <c r="F10" i="31" s="1"/>
  <c r="C4" i="14"/>
  <c r="Z9" i="32"/>
  <c r="T9" i="32"/>
  <c r="AA6" i="33"/>
  <c r="W6" i="33"/>
  <c r="U6" i="33"/>
  <c r="V6" i="33"/>
  <c r="J9" i="32"/>
  <c r="I9" i="32"/>
  <c r="E9" i="32"/>
  <c r="E3" i="14" s="1"/>
  <c r="G5" i="33" s="1"/>
  <c r="G6" i="33" s="1"/>
  <c r="B9" i="32"/>
  <c r="B3" i="14" s="1"/>
  <c r="G3" i="31"/>
  <c r="G4" i="31" s="1"/>
  <c r="G8" i="31" s="1"/>
  <c r="H9" i="31"/>
  <c r="D3" i="31"/>
  <c r="D4" i="31" s="1"/>
  <c r="D8" i="31" s="1"/>
  <c r="D10" i="31" s="1"/>
  <c r="I9" i="31"/>
  <c r="I10" i="31" s="1"/>
  <c r="H8" i="31"/>
  <c r="D5" i="33" l="1"/>
  <c r="D6" i="33" s="1"/>
  <c r="D10" i="33" s="1"/>
  <c r="D12" i="33" s="1"/>
  <c r="E11" i="33"/>
  <c r="C15" i="14"/>
  <c r="E12" i="33"/>
  <c r="I12" i="33"/>
  <c r="J12" i="33"/>
  <c r="H16" i="33"/>
  <c r="H18" i="33" s="1"/>
  <c r="G4" i="61"/>
  <c r="L16" i="33"/>
  <c r="L18" i="33" s="1"/>
  <c r="K4" i="61"/>
  <c r="V10" i="33"/>
  <c r="V12" i="33" s="1"/>
  <c r="U3" i="61"/>
  <c r="E16" i="33"/>
  <c r="E18" i="33" s="1"/>
  <c r="D4" i="61"/>
  <c r="P10" i="33"/>
  <c r="O3" i="61"/>
  <c r="G10" i="33"/>
  <c r="G12" i="33" s="1"/>
  <c r="F3" i="61"/>
  <c r="U10" i="33"/>
  <c r="U12" i="33" s="1"/>
  <c r="T3" i="61"/>
  <c r="K16" i="33"/>
  <c r="K18" i="33" s="1"/>
  <c r="J4" i="61"/>
  <c r="N16" i="33"/>
  <c r="N18" i="33" s="1"/>
  <c r="M4" i="61"/>
  <c r="F16" i="33"/>
  <c r="F18" i="33" s="1"/>
  <c r="E4" i="61"/>
  <c r="I16" i="33"/>
  <c r="I18" i="33" s="1"/>
  <c r="H4" i="61"/>
  <c r="W10" i="33"/>
  <c r="W12" i="33" s="1"/>
  <c r="V3" i="61"/>
  <c r="AA10" i="33"/>
  <c r="Z3" i="61"/>
  <c r="M16" i="33"/>
  <c r="M18" i="33" s="1"/>
  <c r="L4" i="61"/>
  <c r="J16" i="33"/>
  <c r="J18" i="33" s="1"/>
  <c r="I4" i="61"/>
  <c r="O12" i="33"/>
  <c r="R10" i="33"/>
  <c r="Q3" i="61"/>
  <c r="S10" i="33"/>
  <c r="R3" i="61"/>
  <c r="R12" i="33"/>
  <c r="S12" i="33"/>
  <c r="F15" i="14"/>
  <c r="G15" i="14"/>
  <c r="I29" i="33"/>
  <c r="H15" i="14"/>
  <c r="J29" i="33"/>
  <c r="E3" i="31"/>
  <c r="E4" i="31" s="1"/>
  <c r="E8" i="31" s="1"/>
  <c r="E10" i="31" s="1"/>
  <c r="Y15" i="14"/>
  <c r="P12" i="33"/>
  <c r="AA12" i="33"/>
  <c r="X15" i="14"/>
  <c r="V15" i="14"/>
  <c r="X5" i="33"/>
  <c r="X6" i="33" s="1"/>
  <c r="T6" i="33"/>
  <c r="E15" i="14"/>
  <c r="Q15" i="14"/>
  <c r="P15" i="14"/>
  <c r="N15" i="14"/>
  <c r="K9" i="32"/>
  <c r="G10" i="31"/>
  <c r="Z6" i="33"/>
  <c r="Y6" i="33"/>
  <c r="G2" i="34"/>
  <c r="M2" i="34"/>
  <c r="I2" i="34"/>
  <c r="H2" i="34"/>
  <c r="E2" i="34"/>
  <c r="D2" i="34"/>
  <c r="H10" i="31"/>
  <c r="C3" i="61" l="1"/>
  <c r="I22" i="33"/>
  <c r="I24" i="33" s="1"/>
  <c r="H5" i="61"/>
  <c r="F22" i="33"/>
  <c r="F24" i="33" s="1"/>
  <c r="E5" i="61"/>
  <c r="K22" i="33"/>
  <c r="K24" i="33" s="1"/>
  <c r="J5" i="61"/>
  <c r="E22" i="33"/>
  <c r="E24" i="33" s="1"/>
  <c r="D5" i="61"/>
  <c r="V16" i="33"/>
  <c r="V18" i="33" s="1"/>
  <c r="H4" i="34" s="1"/>
  <c r="U4" i="61"/>
  <c r="O16" i="33"/>
  <c r="O18" i="33" s="1"/>
  <c r="N4" i="61"/>
  <c r="L22" i="33"/>
  <c r="L24" i="33" s="1"/>
  <c r="K5" i="61"/>
  <c r="W16" i="33"/>
  <c r="W18" i="33" s="1"/>
  <c r="V4" i="61"/>
  <c r="N22" i="33"/>
  <c r="N24" i="33" s="1"/>
  <c r="M5" i="61"/>
  <c r="U16" i="33"/>
  <c r="U18" i="33" s="1"/>
  <c r="G4" i="34" s="1"/>
  <c r="T4" i="61"/>
  <c r="G16" i="33"/>
  <c r="G18" i="33" s="1"/>
  <c r="F4" i="61"/>
  <c r="Z10" i="33"/>
  <c r="Z12" i="33" s="1"/>
  <c r="Y3" i="61"/>
  <c r="D16" i="33"/>
  <c r="D18" i="33" s="1"/>
  <c r="C4" i="61"/>
  <c r="T10" i="33"/>
  <c r="T12" i="33" s="1"/>
  <c r="F3" i="34" s="1"/>
  <c r="S3" i="61"/>
  <c r="AA16" i="33"/>
  <c r="AA18" i="33" s="1"/>
  <c r="Z4" i="61"/>
  <c r="P16" i="33"/>
  <c r="P18" i="33" s="1"/>
  <c r="O4" i="61"/>
  <c r="S16" i="33"/>
  <c r="S18" i="33" s="1"/>
  <c r="R4" i="61"/>
  <c r="R16" i="33"/>
  <c r="R18" i="33" s="1"/>
  <c r="Q4" i="61"/>
  <c r="Y10" i="33"/>
  <c r="Y12" i="33" s="1"/>
  <c r="K3" i="34" s="1"/>
  <c r="X3" i="61"/>
  <c r="I3" i="34"/>
  <c r="J22" i="33"/>
  <c r="J24" i="33" s="1"/>
  <c r="I5" i="61"/>
  <c r="X10" i="33"/>
  <c r="X12" i="33" s="1"/>
  <c r="W3" i="61"/>
  <c r="M22" i="33"/>
  <c r="M24" i="33" s="1"/>
  <c r="L5" i="61"/>
  <c r="H22" i="33"/>
  <c r="H24" i="33" s="1"/>
  <c r="G5" i="61"/>
  <c r="D4" i="34"/>
  <c r="J2" i="34"/>
  <c r="J3" i="34"/>
  <c r="F2" i="34"/>
  <c r="H3" i="34"/>
  <c r="L2" i="34"/>
  <c r="Q6" i="33"/>
  <c r="P3" i="61" s="1"/>
  <c r="B15" i="14"/>
  <c r="G3" i="34"/>
  <c r="K2" i="34"/>
  <c r="M3" i="34"/>
  <c r="E3" i="34"/>
  <c r="D3" i="34"/>
  <c r="M4" i="34"/>
  <c r="E4" i="34"/>
  <c r="D22" i="33" l="1"/>
  <c r="D24" i="33" s="1"/>
  <c r="C5" i="61"/>
  <c r="M28" i="33"/>
  <c r="M30" i="33" s="1"/>
  <c r="L6" i="61"/>
  <c r="O22" i="33"/>
  <c r="O24" i="33" s="1"/>
  <c r="N5" i="61"/>
  <c r="V22" i="33"/>
  <c r="V24" i="33" s="1"/>
  <c r="U5" i="61"/>
  <c r="P22" i="33"/>
  <c r="P24" i="33" s="1"/>
  <c r="O5" i="61"/>
  <c r="F28" i="33"/>
  <c r="F30" i="33" s="1"/>
  <c r="E6" i="61"/>
  <c r="T16" i="33"/>
  <c r="T18" i="33" s="1"/>
  <c r="S4" i="61"/>
  <c r="G22" i="33"/>
  <c r="G24" i="33" s="1"/>
  <c r="F5" i="61"/>
  <c r="U22" i="33"/>
  <c r="U24" i="33" s="1"/>
  <c r="T5" i="61"/>
  <c r="H28" i="33"/>
  <c r="H30" i="33" s="1"/>
  <c r="G6" i="61"/>
  <c r="N28" i="33"/>
  <c r="N30" i="33" s="1"/>
  <c r="M6" i="61"/>
  <c r="Y16" i="33"/>
  <c r="Y18" i="33" s="1"/>
  <c r="X4" i="61"/>
  <c r="E28" i="33"/>
  <c r="E30" i="33" s="1"/>
  <c r="D6" i="61"/>
  <c r="K28" i="33"/>
  <c r="K30" i="33" s="1"/>
  <c r="J6" i="61"/>
  <c r="L3" i="34"/>
  <c r="Y4" i="61"/>
  <c r="W22" i="33"/>
  <c r="W24" i="33" s="1"/>
  <c r="V5" i="61"/>
  <c r="X16" i="33"/>
  <c r="X18" i="33" s="1"/>
  <c r="W4" i="61"/>
  <c r="L28" i="33"/>
  <c r="L30" i="33" s="1"/>
  <c r="K6" i="61"/>
  <c r="J28" i="33"/>
  <c r="J30" i="33" s="1"/>
  <c r="I6" i="61"/>
  <c r="R22" i="33"/>
  <c r="R24" i="33" s="1"/>
  <c r="Q5" i="61"/>
  <c r="S22" i="33"/>
  <c r="S24" i="33" s="1"/>
  <c r="R5" i="61"/>
  <c r="AA22" i="33"/>
  <c r="AA24" i="33" s="1"/>
  <c r="Z5" i="61"/>
  <c r="I28" i="33"/>
  <c r="I30" i="33" s="1"/>
  <c r="H6" i="61"/>
  <c r="Z16" i="33"/>
  <c r="Z18" i="33" s="1"/>
  <c r="F4" i="34"/>
  <c r="I4" i="34"/>
  <c r="Q10" i="33"/>
  <c r="Q12" i="33" s="1"/>
  <c r="C2" i="34"/>
  <c r="D5" i="34"/>
  <c r="E5" i="34"/>
  <c r="I5" i="34"/>
  <c r="N34" i="33" l="1"/>
  <c r="N36" i="33" s="1"/>
  <c r="M7" i="61"/>
  <c r="L34" i="33"/>
  <c r="L36" i="33" s="1"/>
  <c r="K7" i="61"/>
  <c r="M34" i="33"/>
  <c r="M36" i="33" s="1"/>
  <c r="L7" i="61"/>
  <c r="K34" i="33"/>
  <c r="K36" i="33" s="1"/>
  <c r="J7" i="61"/>
  <c r="J34" i="33"/>
  <c r="J36" i="33" s="1"/>
  <c r="I7" i="61"/>
  <c r="I34" i="33"/>
  <c r="I36" i="33" s="1"/>
  <c r="H7" i="61"/>
  <c r="H34" i="33"/>
  <c r="H36" i="33" s="1"/>
  <c r="G7" i="61"/>
  <c r="F34" i="33"/>
  <c r="F36" i="33" s="1"/>
  <c r="E7" i="61"/>
  <c r="E34" i="33"/>
  <c r="E36" i="33" s="1"/>
  <c r="D7" i="61"/>
  <c r="Q16" i="33"/>
  <c r="Q18" i="33" s="1"/>
  <c r="P4" i="61"/>
  <c r="Y22" i="33"/>
  <c r="Y24" i="33" s="1"/>
  <c r="X5" i="61"/>
  <c r="K4" i="34"/>
  <c r="G28" i="33"/>
  <c r="G30" i="33" s="1"/>
  <c r="F6" i="61"/>
  <c r="S28" i="33"/>
  <c r="S30" i="33" s="1"/>
  <c r="E6" i="34" s="1"/>
  <c r="R6" i="61"/>
  <c r="R28" i="33"/>
  <c r="R30" i="33" s="1"/>
  <c r="Q7" i="61" s="1"/>
  <c r="Q6" i="61"/>
  <c r="AA28" i="33"/>
  <c r="AA30" i="33" s="1"/>
  <c r="M6" i="34" s="1"/>
  <c r="Z6" i="61"/>
  <c r="T22" i="33"/>
  <c r="T24" i="33" s="1"/>
  <c r="S5" i="61"/>
  <c r="V28" i="33"/>
  <c r="V30" i="33" s="1"/>
  <c r="U6" i="61"/>
  <c r="Z22" i="33"/>
  <c r="Z24" i="33" s="1"/>
  <c r="Y5" i="61"/>
  <c r="P28" i="33"/>
  <c r="P30" i="33" s="1"/>
  <c r="O6" i="61"/>
  <c r="H5" i="34"/>
  <c r="O28" i="33"/>
  <c r="O30" i="33" s="1"/>
  <c r="N6" i="61"/>
  <c r="W28" i="33"/>
  <c r="W30" i="33" s="1"/>
  <c r="V6" i="61"/>
  <c r="U28" i="33"/>
  <c r="U30" i="33" s="1"/>
  <c r="T6" i="61"/>
  <c r="G5" i="34"/>
  <c r="X22" i="33"/>
  <c r="X24" i="33" s="1"/>
  <c r="W5" i="61"/>
  <c r="J4" i="34"/>
  <c r="M5" i="34"/>
  <c r="D28" i="33"/>
  <c r="D30" i="33" s="1"/>
  <c r="C6" i="61"/>
  <c r="L5" i="34"/>
  <c r="L4" i="34"/>
  <c r="C3" i="34"/>
  <c r="U34" i="33" l="1"/>
  <c r="U36" i="33" s="1"/>
  <c r="G7" i="34" s="1"/>
  <c r="T7" i="61"/>
  <c r="V34" i="33"/>
  <c r="V36" i="33" s="1"/>
  <c r="H7" i="34" s="1"/>
  <c r="U7" i="61"/>
  <c r="AA34" i="33"/>
  <c r="AA36" i="33" s="1"/>
  <c r="Z7" i="61"/>
  <c r="S34" i="33"/>
  <c r="S36" i="33" s="1"/>
  <c r="R7" i="61"/>
  <c r="W34" i="33"/>
  <c r="W36" i="33" s="1"/>
  <c r="I7" i="34" s="1"/>
  <c r="V7" i="61"/>
  <c r="O34" i="33"/>
  <c r="O36" i="33" s="1"/>
  <c r="N7" i="61"/>
  <c r="P34" i="33"/>
  <c r="P36" i="33" s="1"/>
  <c r="O7" i="61"/>
  <c r="M40" i="33"/>
  <c r="M42" i="33" s="1"/>
  <c r="L8" i="61"/>
  <c r="H6" i="34"/>
  <c r="L40" i="33"/>
  <c r="L42" i="33" s="1"/>
  <c r="K8" i="61"/>
  <c r="N40" i="33"/>
  <c r="N42" i="33" s="1"/>
  <c r="M8" i="61"/>
  <c r="K40" i="33"/>
  <c r="K42" i="33" s="1"/>
  <c r="J8" i="61"/>
  <c r="J40" i="33"/>
  <c r="J42" i="33" s="1"/>
  <c r="I8" i="61"/>
  <c r="I40" i="33"/>
  <c r="I42" i="33" s="1"/>
  <c r="H8" i="61"/>
  <c r="H40" i="33"/>
  <c r="H42" i="33" s="1"/>
  <c r="G8" i="61"/>
  <c r="G34" i="33"/>
  <c r="G36" i="33" s="1"/>
  <c r="F7" i="61"/>
  <c r="F40" i="33"/>
  <c r="F42" i="33" s="1"/>
  <c r="E8" i="61"/>
  <c r="E40" i="33"/>
  <c r="E42" i="33" s="1"/>
  <c r="D8" i="61"/>
  <c r="D34" i="33"/>
  <c r="D36" i="33" s="1"/>
  <c r="C7" i="61"/>
  <c r="G6" i="34"/>
  <c r="Z28" i="33"/>
  <c r="Z30" i="33" s="1"/>
  <c r="Y7" i="61" s="1"/>
  <c r="Y6" i="61"/>
  <c r="I6" i="34"/>
  <c r="T28" i="33"/>
  <c r="T30" i="33" s="1"/>
  <c r="S7" i="61" s="1"/>
  <c r="S6" i="61"/>
  <c r="F5" i="34"/>
  <c r="Y28" i="33"/>
  <c r="Y30" i="33" s="1"/>
  <c r="X7" i="61" s="1"/>
  <c r="X6" i="61"/>
  <c r="K5" i="34"/>
  <c r="R34" i="33"/>
  <c r="R36" i="33" s="1"/>
  <c r="Q8" i="61" s="1"/>
  <c r="D6" i="34"/>
  <c r="X28" i="33"/>
  <c r="X30" i="33" s="1"/>
  <c r="W7" i="61" s="1"/>
  <c r="W6" i="61"/>
  <c r="J5" i="34"/>
  <c r="Q22" i="33"/>
  <c r="Q24" i="33" s="1"/>
  <c r="P5" i="61"/>
  <c r="C4" i="34"/>
  <c r="E7" i="34"/>
  <c r="M46" i="33" l="1"/>
  <c r="M48" i="33" s="1"/>
  <c r="L9" i="61"/>
  <c r="L46" i="33"/>
  <c r="L48" i="33" s="1"/>
  <c r="K9" i="61"/>
  <c r="O40" i="33"/>
  <c r="O42" i="33" s="1"/>
  <c r="N8" i="61"/>
  <c r="AA40" i="33"/>
  <c r="AA42" i="33" s="1"/>
  <c r="Z8" i="61"/>
  <c r="N46" i="33"/>
  <c r="N48" i="33" s="1"/>
  <c r="M9" i="61"/>
  <c r="P40" i="33"/>
  <c r="P42" i="33" s="1"/>
  <c r="O8" i="61"/>
  <c r="W40" i="33"/>
  <c r="W42" i="33" s="1"/>
  <c r="V8" i="61"/>
  <c r="S40" i="33"/>
  <c r="S42" i="33" s="1"/>
  <c r="R8" i="61"/>
  <c r="V40" i="33"/>
  <c r="V42" i="33" s="1"/>
  <c r="U8" i="61"/>
  <c r="M7" i="34"/>
  <c r="U40" i="33"/>
  <c r="U42" i="33" s="1"/>
  <c r="T8" i="61"/>
  <c r="K46" i="33"/>
  <c r="K48" i="33" s="1"/>
  <c r="J9" i="61"/>
  <c r="J46" i="33"/>
  <c r="J48" i="33" s="1"/>
  <c r="I9" i="61"/>
  <c r="I46" i="33"/>
  <c r="I48" i="33" s="1"/>
  <c r="H9" i="61"/>
  <c r="H46" i="33"/>
  <c r="H48" i="33" s="1"/>
  <c r="G9" i="61"/>
  <c r="G40" i="33"/>
  <c r="G42" i="33" s="1"/>
  <c r="F8" i="61"/>
  <c r="F46" i="33"/>
  <c r="F48" i="33" s="1"/>
  <c r="E9" i="61"/>
  <c r="E46" i="33"/>
  <c r="E48" i="33" s="1"/>
  <c r="D9" i="61"/>
  <c r="D40" i="33"/>
  <c r="D42" i="33" s="1"/>
  <c r="C8" i="61"/>
  <c r="X34" i="33"/>
  <c r="X36" i="33" s="1"/>
  <c r="W8" i="61" s="1"/>
  <c r="J6" i="34"/>
  <c r="Q28" i="33"/>
  <c r="Q30" i="33" s="1"/>
  <c r="P6" i="61"/>
  <c r="R40" i="33"/>
  <c r="R42" i="33" s="1"/>
  <c r="Q9" i="61" s="1"/>
  <c r="D7" i="34"/>
  <c r="T34" i="33"/>
  <c r="T36" i="33" s="1"/>
  <c r="S8" i="61" s="1"/>
  <c r="F6" i="34"/>
  <c r="Y34" i="33"/>
  <c r="Y36" i="33" s="1"/>
  <c r="X8" i="61" s="1"/>
  <c r="K6" i="34"/>
  <c r="Z34" i="33"/>
  <c r="Z36" i="33" s="1"/>
  <c r="Y8" i="61" s="1"/>
  <c r="L6" i="34"/>
  <c r="C5" i="34"/>
  <c r="M8" i="34"/>
  <c r="E8" i="34"/>
  <c r="I8" i="34"/>
  <c r="G8" i="34"/>
  <c r="H8" i="34"/>
  <c r="W46" i="33" l="1"/>
  <c r="W48" i="33" s="1"/>
  <c r="V9" i="61"/>
  <c r="Q34" i="33"/>
  <c r="Q36" i="33" s="1"/>
  <c r="P7" i="61"/>
  <c r="C3" i="62" s="1" a="1"/>
  <c r="C3" i="62" s="1"/>
  <c r="U46" i="33"/>
  <c r="U48" i="33" s="1"/>
  <c r="T9" i="61"/>
  <c r="V46" i="33"/>
  <c r="V48" i="33" s="1"/>
  <c r="U9" i="61"/>
  <c r="S46" i="33"/>
  <c r="S48" i="33" s="1"/>
  <c r="R9" i="61"/>
  <c r="N52" i="33"/>
  <c r="N54" i="33" s="1"/>
  <c r="M10" i="61"/>
  <c r="O46" i="33"/>
  <c r="O48" i="33" s="1"/>
  <c r="N9" i="61"/>
  <c r="P46" i="33"/>
  <c r="P48" i="33" s="1"/>
  <c r="O9" i="61"/>
  <c r="AA46" i="33"/>
  <c r="AA48" i="33" s="1"/>
  <c r="Z9" i="61"/>
  <c r="L52" i="33"/>
  <c r="L54" i="33" s="1"/>
  <c r="K10" i="61"/>
  <c r="M52" i="33"/>
  <c r="M54" i="33" s="1"/>
  <c r="L10" i="61"/>
  <c r="K52" i="33"/>
  <c r="K54" i="33" s="1"/>
  <c r="J10" i="61"/>
  <c r="J52" i="33"/>
  <c r="J54" i="33" s="1"/>
  <c r="I10" i="61"/>
  <c r="I52" i="33"/>
  <c r="I54" i="33" s="1"/>
  <c r="H10" i="61"/>
  <c r="H52" i="33"/>
  <c r="H54" i="33" s="1"/>
  <c r="G10" i="61"/>
  <c r="G46" i="33"/>
  <c r="G48" i="33" s="1"/>
  <c r="F9" i="61"/>
  <c r="F52" i="33"/>
  <c r="F54" i="33" s="1"/>
  <c r="E10" i="61"/>
  <c r="E52" i="33"/>
  <c r="E54" i="33" s="1"/>
  <c r="D10" i="61"/>
  <c r="D46" i="33"/>
  <c r="D48" i="33" s="1"/>
  <c r="C9" i="61"/>
  <c r="Z40" i="33"/>
  <c r="Z42" i="33" s="1"/>
  <c r="Y9" i="61" s="1"/>
  <c r="L7" i="34"/>
  <c r="Y40" i="33"/>
  <c r="Y42" i="33" s="1"/>
  <c r="X9" i="61" s="1"/>
  <c r="K7" i="34"/>
  <c r="T40" i="33"/>
  <c r="T42" i="33" s="1"/>
  <c r="S9" i="61" s="1"/>
  <c r="F7" i="34"/>
  <c r="R46" i="33"/>
  <c r="R48" i="33" s="1"/>
  <c r="D9" i="34" s="1"/>
  <c r="D8" i="34"/>
  <c r="X40" i="33"/>
  <c r="X42" i="33" s="1"/>
  <c r="W9" i="61" s="1"/>
  <c r="J7" i="34"/>
  <c r="C6" i="34"/>
  <c r="M58" i="33" l="1"/>
  <c r="M60" i="33" s="1"/>
  <c r="L11" i="61"/>
  <c r="L58" i="33"/>
  <c r="L60" i="33" s="1"/>
  <c r="K11" i="61"/>
  <c r="R52" i="33"/>
  <c r="R54" i="33" s="1"/>
  <c r="Q10" i="61"/>
  <c r="P52" i="33"/>
  <c r="P54" i="33" s="1"/>
  <c r="O10" i="61"/>
  <c r="N58" i="33"/>
  <c r="N60" i="33" s="1"/>
  <c r="M11" i="61"/>
  <c r="S52" i="33"/>
  <c r="S54" i="33" s="1"/>
  <c r="R10" i="61"/>
  <c r="V52" i="33"/>
  <c r="V54" i="33" s="1"/>
  <c r="U10" i="61"/>
  <c r="U52" i="33"/>
  <c r="U54" i="33" s="1"/>
  <c r="T10" i="61"/>
  <c r="AA52" i="33"/>
  <c r="AA54" i="33" s="1"/>
  <c r="Z10" i="61"/>
  <c r="O52" i="33"/>
  <c r="O54" i="33" s="1"/>
  <c r="N10" i="61"/>
  <c r="Q40" i="33"/>
  <c r="Q42" i="33" s="1"/>
  <c r="C8" i="34" s="1"/>
  <c r="P8" i="61"/>
  <c r="W52" i="33"/>
  <c r="W54" i="33" s="1"/>
  <c r="V10" i="61"/>
  <c r="K58" i="33"/>
  <c r="K60" i="33" s="1"/>
  <c r="J11" i="61"/>
  <c r="J58" i="33"/>
  <c r="J60" i="33" s="1"/>
  <c r="I11" i="61"/>
  <c r="I58" i="33"/>
  <c r="I60" i="33" s="1"/>
  <c r="H11" i="61"/>
  <c r="H58" i="33"/>
  <c r="H60" i="33" s="1"/>
  <c r="G11" i="61"/>
  <c r="G52" i="33"/>
  <c r="G54" i="33" s="1"/>
  <c r="F10" i="61"/>
  <c r="F58" i="33"/>
  <c r="F60" i="33" s="1"/>
  <c r="E11" i="61"/>
  <c r="E58" i="33"/>
  <c r="E60" i="33" s="1"/>
  <c r="D11" i="61"/>
  <c r="C10" i="61"/>
  <c r="D52" i="33"/>
  <c r="D54" i="33" s="1"/>
  <c r="X46" i="33"/>
  <c r="X48" i="33" s="1"/>
  <c r="J8" i="34"/>
  <c r="Y46" i="33"/>
  <c r="Y48" i="33" s="1"/>
  <c r="K8" i="34"/>
  <c r="T46" i="33"/>
  <c r="T48" i="33" s="1"/>
  <c r="S10" i="61" s="1"/>
  <c r="F8" i="34"/>
  <c r="Z46" i="33"/>
  <c r="Z48" i="33" s="1"/>
  <c r="Y10" i="61" s="1"/>
  <c r="L8" i="34"/>
  <c r="C7" i="34"/>
  <c r="G9" i="34"/>
  <c r="K9" i="34"/>
  <c r="I9" i="34"/>
  <c r="H9" i="34"/>
  <c r="M9" i="34"/>
  <c r="E9" i="34"/>
  <c r="W58" i="33" l="1"/>
  <c r="W60" i="33" s="1"/>
  <c r="V11" i="61"/>
  <c r="AA58" i="33"/>
  <c r="AA60" i="33" s="1"/>
  <c r="M11" i="34" s="1"/>
  <c r="Z11" i="61"/>
  <c r="U58" i="33"/>
  <c r="U60" i="33" s="1"/>
  <c r="G11" i="34" s="1"/>
  <c r="T11" i="61"/>
  <c r="R58" i="33"/>
  <c r="R60" i="33" s="1"/>
  <c r="Q11" i="61"/>
  <c r="D10" i="34"/>
  <c r="Q46" i="33"/>
  <c r="Q48" i="33" s="1"/>
  <c r="P9" i="61"/>
  <c r="V58" i="33"/>
  <c r="V60" i="33" s="1"/>
  <c r="U11" i="61"/>
  <c r="O58" i="33"/>
  <c r="O60" i="33" s="1"/>
  <c r="N11" i="61"/>
  <c r="X52" i="33"/>
  <c r="X54" i="33" s="1"/>
  <c r="W10" i="61"/>
  <c r="G10" i="34"/>
  <c r="L64" i="33"/>
  <c r="L66" i="33" s="1"/>
  <c r="K12" i="61"/>
  <c r="M10" i="34"/>
  <c r="S58" i="33"/>
  <c r="S60" i="33" s="1"/>
  <c r="R11" i="61"/>
  <c r="N64" i="33"/>
  <c r="N66" i="33" s="1"/>
  <c r="M12" i="61"/>
  <c r="H10" i="34"/>
  <c r="P58" i="33"/>
  <c r="P60" i="33" s="1"/>
  <c r="O11" i="61"/>
  <c r="I10" i="34"/>
  <c r="E10" i="34"/>
  <c r="J9" i="34"/>
  <c r="M64" i="33"/>
  <c r="M66" i="33" s="1"/>
  <c r="L12" i="61"/>
  <c r="K64" i="33"/>
  <c r="K66" i="33" s="1"/>
  <c r="J12" i="61"/>
  <c r="J64" i="33"/>
  <c r="J66" i="33" s="1"/>
  <c r="I12" i="61"/>
  <c r="I64" i="33"/>
  <c r="I66" i="33" s="1"/>
  <c r="H12" i="61"/>
  <c r="H64" i="33"/>
  <c r="H66" i="33" s="1"/>
  <c r="G12" i="61"/>
  <c r="G58" i="33"/>
  <c r="G60" i="33" s="1"/>
  <c r="F11" i="61"/>
  <c r="F64" i="33"/>
  <c r="F66" i="33" s="1"/>
  <c r="E12" i="61"/>
  <c r="E64" i="33"/>
  <c r="E66" i="33" s="1"/>
  <c r="D12" i="61"/>
  <c r="D58" i="33"/>
  <c r="D60" i="33" s="1"/>
  <c r="C11" i="61"/>
  <c r="Y52" i="33"/>
  <c r="Y54" i="33" s="1"/>
  <c r="X11" i="61" s="1"/>
  <c r="X10" i="61"/>
  <c r="T52" i="33"/>
  <c r="T54" i="33" s="1"/>
  <c r="S11" i="61" s="1"/>
  <c r="F9" i="34"/>
  <c r="Z52" i="33"/>
  <c r="Z54" i="33" s="1"/>
  <c r="Y11" i="61" s="1"/>
  <c r="L9" i="34"/>
  <c r="I11" i="34"/>
  <c r="K10" i="34" l="1"/>
  <c r="Y58" i="33"/>
  <c r="Y60" i="33" s="1"/>
  <c r="X12" i="61" s="1"/>
  <c r="N70" i="33"/>
  <c r="N72" i="33" s="1"/>
  <c r="M14" i="61" s="1"/>
  <c r="M13" i="61"/>
  <c r="S64" i="33"/>
  <c r="S66" i="33" s="1"/>
  <c r="R12" i="61"/>
  <c r="P64" i="33"/>
  <c r="P66" i="33" s="1"/>
  <c r="O12" i="61"/>
  <c r="L70" i="33"/>
  <c r="L72" i="33" s="1"/>
  <c r="K14" i="61" s="1"/>
  <c r="K13" i="61"/>
  <c r="X58" i="33"/>
  <c r="X60" i="33" s="1"/>
  <c r="W11" i="61"/>
  <c r="J10" i="34"/>
  <c r="O64" i="33"/>
  <c r="O66" i="33" s="1"/>
  <c r="N12" i="61"/>
  <c r="V64" i="33"/>
  <c r="V66" i="33" s="1"/>
  <c r="U12" i="61"/>
  <c r="Q52" i="33"/>
  <c r="Q54" i="33" s="1"/>
  <c r="P10" i="61"/>
  <c r="C9" i="34"/>
  <c r="H11" i="34"/>
  <c r="R64" i="33"/>
  <c r="R66" i="33" s="1"/>
  <c r="Q12" i="61"/>
  <c r="D11" i="34"/>
  <c r="U64" i="33"/>
  <c r="U66" i="33" s="1"/>
  <c r="T12" i="61"/>
  <c r="M70" i="33"/>
  <c r="M72" i="33" s="1"/>
  <c r="L14" i="61" s="1"/>
  <c r="L13" i="61"/>
  <c r="AA64" i="33"/>
  <c r="AA66" i="33" s="1"/>
  <c r="Z12" i="61"/>
  <c r="E11" i="34"/>
  <c r="W64" i="33"/>
  <c r="W66" i="33" s="1"/>
  <c r="I12" i="34" s="1"/>
  <c r="V12" i="61"/>
  <c r="K70" i="33"/>
  <c r="K72" i="33" s="1"/>
  <c r="J14" i="61" s="1"/>
  <c r="J13" i="61"/>
  <c r="J70" i="33"/>
  <c r="J72" i="33" s="1"/>
  <c r="I14" i="61" s="1"/>
  <c r="I13" i="61"/>
  <c r="I70" i="33"/>
  <c r="I72" i="33" s="1"/>
  <c r="H14" i="61" s="1"/>
  <c r="H13" i="61"/>
  <c r="H70" i="33"/>
  <c r="H72" i="33" s="1"/>
  <c r="G14" i="61" s="1"/>
  <c r="G13" i="61"/>
  <c r="G64" i="33"/>
  <c r="G66" i="33" s="1"/>
  <c r="F12" i="61"/>
  <c r="F70" i="33"/>
  <c r="F72" i="33" s="1"/>
  <c r="E14" i="61" s="1"/>
  <c r="E13" i="61"/>
  <c r="E70" i="33"/>
  <c r="E72" i="33" s="1"/>
  <c r="D14" i="61" s="1"/>
  <c r="D13" i="61"/>
  <c r="D64" i="33"/>
  <c r="D66" i="33" s="1"/>
  <c r="C12" i="61"/>
  <c r="L10" i="34"/>
  <c r="Z58" i="33"/>
  <c r="Z60" i="33" s="1"/>
  <c r="Y12" i="61" s="1"/>
  <c r="T58" i="33"/>
  <c r="T60" i="33" s="1"/>
  <c r="S12" i="61" s="1"/>
  <c r="F10" i="34"/>
  <c r="E12" i="34"/>
  <c r="Y64" i="33" l="1"/>
  <c r="Y66" i="33" s="1"/>
  <c r="X13" i="61" s="1"/>
  <c r="K11" i="34"/>
  <c r="AA70" i="33"/>
  <c r="AA72" i="33" s="1"/>
  <c r="Z13" i="61"/>
  <c r="Q58" i="33"/>
  <c r="Q60" i="33" s="1"/>
  <c r="P11" i="61"/>
  <c r="C10" i="34"/>
  <c r="P70" i="33"/>
  <c r="P72" i="33" s="1"/>
  <c r="O14" i="61" s="1"/>
  <c r="O13" i="61"/>
  <c r="M12" i="34"/>
  <c r="U70" i="33"/>
  <c r="U72" i="33" s="1"/>
  <c r="T13" i="61"/>
  <c r="R70" i="33"/>
  <c r="R72" i="33" s="1"/>
  <c r="Q13" i="61"/>
  <c r="D12" i="34"/>
  <c r="V70" i="33"/>
  <c r="V72" i="33" s="1"/>
  <c r="U13" i="61"/>
  <c r="O70" i="33"/>
  <c r="O72" i="33" s="1"/>
  <c r="N14" i="61" s="1"/>
  <c r="N13" i="61"/>
  <c r="H12" i="34"/>
  <c r="X64" i="33"/>
  <c r="X66" i="33" s="1"/>
  <c r="W12" i="61"/>
  <c r="J11" i="34"/>
  <c r="G12" i="34"/>
  <c r="S70" i="33"/>
  <c r="S72" i="33" s="1"/>
  <c r="R13" i="61"/>
  <c r="W70" i="33"/>
  <c r="W72" i="33" s="1"/>
  <c r="V13" i="61"/>
  <c r="G70" i="33"/>
  <c r="G72" i="33" s="1"/>
  <c r="F14" i="61" s="1"/>
  <c r="F13" i="61"/>
  <c r="D70" i="33"/>
  <c r="D72" i="33" s="1"/>
  <c r="C14" i="61" s="1"/>
  <c r="C13" i="61"/>
  <c r="T64" i="33"/>
  <c r="T66" i="33" s="1"/>
  <c r="S13" i="61" s="1"/>
  <c r="F11" i="34"/>
  <c r="L11" i="34"/>
  <c r="Z64" i="33"/>
  <c r="Z66" i="33" s="1"/>
  <c r="Y13" i="61" s="1"/>
  <c r="Y70" i="33"/>
  <c r="Y72" i="33" s="1"/>
  <c r="K12" i="34"/>
  <c r="V14" i="61" l="1"/>
  <c r="I13" i="34"/>
  <c r="U14" i="61"/>
  <c r="H13" i="34"/>
  <c r="R14" i="61"/>
  <c r="E13" i="34"/>
  <c r="X70" i="33"/>
  <c r="X72" i="33" s="1"/>
  <c r="W13" i="61"/>
  <c r="J12" i="34"/>
  <c r="Q14" i="61"/>
  <c r="D13" i="34"/>
  <c r="T14" i="61"/>
  <c r="G13" i="34"/>
  <c r="Q64" i="33"/>
  <c r="Q66" i="33" s="1"/>
  <c r="P12" i="61"/>
  <c r="C11" i="34"/>
  <c r="Z14" i="61"/>
  <c r="M13" i="34"/>
  <c r="K13" i="34"/>
  <c r="X14" i="61"/>
  <c r="L12" i="34"/>
  <c r="Z70" i="33"/>
  <c r="Z72" i="33" s="1"/>
  <c r="T70" i="33"/>
  <c r="T72" i="33" s="1"/>
  <c r="F12" i="34"/>
  <c r="L13" i="34" l="1"/>
  <c r="Y14" i="61"/>
  <c r="F13" i="34"/>
  <c r="S14" i="61"/>
  <c r="Q70" i="33"/>
  <c r="Q72" i="33" s="1"/>
  <c r="P13" i="61"/>
  <c r="C12" i="34"/>
  <c r="W14" i="61"/>
  <c r="J13" i="34"/>
  <c r="P14" i="61" l="1"/>
  <c r="C13" i="34"/>
  <c r="C27" i="62"/>
  <c r="C26" i="62"/>
  <c r="C25" i="62"/>
  <c r="C24" i="62"/>
  <c r="C23" i="62"/>
  <c r="C22" i="62"/>
  <c r="C21" i="62"/>
  <c r="C20" i="62"/>
  <c r="C19" i="62"/>
  <c r="C18" i="62"/>
  <c r="C17" i="62"/>
  <c r="C16" i="62"/>
  <c r="C15" i="62"/>
  <c r="C14" i="62"/>
  <c r="C13" i="62"/>
  <c r="C12" i="62"/>
  <c r="C11" i="62"/>
  <c r="C10" i="62"/>
  <c r="C9" i="62"/>
  <c r="C8" i="62"/>
  <c r="C7" i="62"/>
  <c r="C6" i="62"/>
  <c r="C5" i="62"/>
  <c r="C4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2C0E3C-34A0-437E-8CEB-034BC080E90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972EEB30-6C23-4BF6-882D-F426AE398CEC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6FCA1D0-E5DB-43C6-BAD2-4FA99FF4BAB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19BABEA0-30D3-4DC1-935A-D2A69AB28A0A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2BC4A7D0-B162-4B23-9290-A4DCB11DE373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6B43034E-2282-466E-9057-7BAA483E342A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A9127B6F-7350-40C9-9927-21753192590D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FDF61405-1E28-4BB7-83DA-FA577B6F4DF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07C59A3-733D-40FE-AECC-C8275F179D5F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DCF3ED6-FD50-4124-AD72-027684D92D50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0EA1E4A-C916-4814-8027-B95249832107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A86DF9-7262-40B8-8D43-C2ED87B6DA1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<sst xmlns="http://schemas.openxmlformats.org/spreadsheetml/2006/main" count="1158" uniqueCount="121">
  <si>
    <t>ENERO</t>
  </si>
  <si>
    <t>TUNJA</t>
  </si>
  <si>
    <t>DINAMIZADOR PV</t>
  </si>
  <si>
    <t>FEBRERO</t>
  </si>
  <si>
    <t>DUITAMA</t>
  </si>
  <si>
    <t>ORIENTADOR OCUPACIONAL</t>
  </si>
  <si>
    <t>MARZO</t>
  </si>
  <si>
    <t>SOGAMOSO</t>
  </si>
  <si>
    <t>ORIENTADOR EMPRESAS</t>
  </si>
  <si>
    <t>ABRIL</t>
  </si>
  <si>
    <t>MIRAFLORES</t>
  </si>
  <si>
    <t>ORIENTADOR PV</t>
  </si>
  <si>
    <t>MAYO</t>
  </si>
  <si>
    <t>GARAGOA</t>
  </si>
  <si>
    <t>ORIENTADOR INPEC</t>
  </si>
  <si>
    <t>JUNIO</t>
  </si>
  <si>
    <t>NOBSA</t>
  </si>
  <si>
    <t>TÉCNICO PV</t>
  </si>
  <si>
    <t>JULIO</t>
  </si>
  <si>
    <t>PUERTO BOYACÁ</t>
  </si>
  <si>
    <t>TÉCNICO APOYO APE</t>
  </si>
  <si>
    <t>AGOSTO</t>
  </si>
  <si>
    <t>MONIQUIRÁ</t>
  </si>
  <si>
    <t>CARRERA ADMINISTRATIVA GRADO TÉCNICO</t>
  </si>
  <si>
    <t>SEPTIEMBRE</t>
  </si>
  <si>
    <t>CHIQUINQUIRÁ</t>
  </si>
  <si>
    <t>CARRERA ADMINISTRATIVA GRADO PROFESIONAL</t>
  </si>
  <si>
    <t>OCTUBRE</t>
  </si>
  <si>
    <t>PAIPA</t>
  </si>
  <si>
    <t>NOVIEMBRE</t>
  </si>
  <si>
    <t>DICIEMBRE</t>
  </si>
  <si>
    <t>COLABORADOR APE:</t>
  </si>
  <si>
    <t>Tabla Resumen de Diferencias 
(+ ó -) 
a corte del mes:</t>
  </si>
  <si>
    <t>Paula Valentina Barrera Romero</t>
  </si>
  <si>
    <t>Mes en Número</t>
  </si>
  <si>
    <t>Mes</t>
  </si>
  <si>
    <t>INSCRITOS</t>
  </si>
  <si>
    <t>GENERAL</t>
  </si>
  <si>
    <t>CampeSENA</t>
  </si>
  <si>
    <t>CampeSENA
Mujeres</t>
  </si>
  <si>
    <t>VACANTES</t>
  </si>
  <si>
    <t>CANTIDAD DE VACANTES POR SOLICITUD</t>
  </si>
  <si>
    <t>COLOCADOS</t>
  </si>
  <si>
    <t>NO EGRESADOS</t>
  </si>
  <si>
    <t>EGRESADOS</t>
  </si>
  <si>
    <t>JÓVENES</t>
  </si>
  <si>
    <t>MUJERES</t>
  </si>
  <si>
    <t>PcD</t>
  </si>
  <si>
    <t>CAMPESENA</t>
  </si>
  <si>
    <t>CAMPESENA MUJERES</t>
  </si>
  <si>
    <t>EMPRESAS</t>
  </si>
  <si>
    <t>EMPRESA GENERALES</t>
  </si>
  <si>
    <t>EMPRESAS SECTOR CAMPESENA</t>
  </si>
  <si>
    <t>ORIENTADOS</t>
  </si>
  <si>
    <t>POBLACIÓN GENERAL</t>
  </si>
  <si>
    <t>DESPLAZADOS</t>
  </si>
  <si>
    <t>JOVEN</t>
  </si>
  <si>
    <t xml:space="preserve">MUJER </t>
  </si>
  <si>
    <t>CAMPESENA PV</t>
  </si>
  <si>
    <t>LEY PENAL</t>
  </si>
  <si>
    <t>INPEC</t>
  </si>
  <si>
    <t>ADOLESCENTE EN CONFILCTO CON LA LEY PENAL</t>
  </si>
  <si>
    <r>
      <rPr>
        <b/>
        <sz val="11"/>
        <color rgb="FFFF0000"/>
        <rFont val="Century Gothic"/>
        <family val="2"/>
      </rPr>
      <t>*La Meta asignada cada mes se debe alimentar de manera manual (fila gris)</t>
    </r>
    <r>
      <rPr>
        <sz val="11"/>
        <color rgb="FFFF0000"/>
        <rFont val="Century Gothic"/>
        <family val="2"/>
      </rPr>
      <t xml:space="preserve">
* *Si algún item de la meta no les corresponde de acuerdo al rol asignado indicar </t>
    </r>
    <r>
      <rPr>
        <b/>
        <sz val="11"/>
        <color rgb="FFFF0000"/>
        <rFont val="Century Gothic"/>
        <family val="2"/>
      </rPr>
      <t>0</t>
    </r>
    <r>
      <rPr>
        <sz val="11"/>
        <color rgb="FFFF0000"/>
        <rFont val="Century Gothic"/>
        <family val="2"/>
      </rPr>
      <t xml:space="preserve"> (cero) </t>
    </r>
  </si>
  <si>
    <t>Item</t>
  </si>
  <si>
    <t>Enero</t>
  </si>
  <si>
    <t>Meta Asignada</t>
  </si>
  <si>
    <t>Ejecutado</t>
  </si>
  <si>
    <t>Diferencia</t>
  </si>
  <si>
    <t>Febrero</t>
  </si>
  <si>
    <t>Nueva Meta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</si>
  <si>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</si>
  <si>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</si>
  <si>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</si>
  <si>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</si>
  <si>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</si>
  <si>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</si>
  <si>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</si>
  <si>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</si>
  <si>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</si>
  <si>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</si>
  <si>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Inscritos</t>
  </si>
  <si>
    <t>Vacantes</t>
  </si>
  <si>
    <t>Colocados</t>
  </si>
  <si>
    <t>Colocados Egresados</t>
  </si>
  <si>
    <t>Colocados Empleo Cultural</t>
  </si>
  <si>
    <t>Nuevas Empresas</t>
  </si>
  <si>
    <t>Orientación Empresas</t>
  </si>
  <si>
    <t>Orientación Ocupacional</t>
  </si>
  <si>
    <t>Orientación Ocupacional Victimas</t>
  </si>
  <si>
    <t>Orientación Ocupacional INPEC</t>
  </si>
  <si>
    <t>Encuestas</t>
  </si>
  <si>
    <t xml:space="preserve">NOMBRE DEL COLABORADOR APE: </t>
  </si>
  <si>
    <t>NÚMERO DE CONTRATO:</t>
  </si>
  <si>
    <t>ROL:</t>
  </si>
  <si>
    <t>OFICINA:</t>
  </si>
  <si>
    <t xml:space="preserve">MES INFORME: </t>
  </si>
  <si>
    <t>*Si algún item de la meta no les corresponde de acuerdo al rol dejar indicado 0 (cero) en el total</t>
  </si>
  <si>
    <t>TOTALES</t>
  </si>
  <si>
    <t>ENCUESTAS</t>
  </si>
  <si>
    <t>No. SOLICITUD
VACANTES GENERALES</t>
  </si>
  <si>
    <t>No. SOLICITUD VACANTES
CampeSENA</t>
  </si>
  <si>
    <t xml:space="preserve">EMPRESA GENERALES </t>
  </si>
  <si>
    <t>TOTAL</t>
  </si>
  <si>
    <t>CO1.PCCNTR.9032978</t>
  </si>
  <si>
    <t>Orietnador Empresas</t>
  </si>
  <si>
    <t>Tunja</t>
  </si>
  <si>
    <t>mayo</t>
  </si>
  <si>
    <t>MES</t>
  </si>
  <si>
    <t>GENERALES</t>
  </si>
  <si>
    <t>FEBRERO </t>
  </si>
  <si>
    <t>NOMBRES</t>
  </si>
  <si>
    <t>CARGO/ ROLL</t>
  </si>
  <si>
    <t xml:space="preserve">CIUDAD </t>
  </si>
  <si>
    <t>No. SOLICITUD VACANTES</t>
  </si>
  <si>
    <t>COLOCADOS EGRESADOS</t>
  </si>
  <si>
    <t>COLOCADOS EMPLEO CULTURAL</t>
  </si>
  <si>
    <t>NIT NUEVAS EMPRESAS</t>
  </si>
  <si>
    <t>Natalia Yasmín Suárez Roa</t>
  </si>
  <si>
    <t>Técnico  Asesor Empresarial</t>
  </si>
  <si>
    <t xml:space="preserve">TUNJA 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</si>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</sst>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i/>
      <sz val="14"/>
      <color theme="8" tint="-0.249977111117893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  <font>
      <i/>
      <sz val="10"/>
      <color theme="1"/>
      <name val="Tw Cen MT"/>
      <family val="2"/>
    </font>
    <font>
      <i/>
      <sz val="10"/>
      <color rgb="FF000000"/>
      <name val="Tw Cen MT"/>
      <family val="2"/>
    </font>
    <font>
      <sz val="8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i/>
      <sz val="11"/>
      <color rgb="FF000000"/>
      <name val="Century Gothic"/>
      <family val="2"/>
    </font>
    <font>
      <b/>
      <sz val="16"/>
      <color rgb="FF000000"/>
      <name val="Century Gothic"/>
      <family val="2"/>
    </font>
    <font>
      <b/>
      <sz val="8"/>
      <color rgb="FFFF0000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b/>
      <sz val="20"/>
      <color rgb="FF000000"/>
      <name val="Century Gothic"/>
      <family val="2"/>
    </font>
    <font>
      <b/>
      <sz val="22"/>
      <color rgb="FF000000"/>
      <name val="Century Gothic"/>
      <family val="2"/>
    </font>
    <font>
      <b/>
      <sz val="24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i/>
      <sz val="11"/>
      <color theme="8" tint="-0.249977111117893"/>
      <name val="Century Gothic"/>
      <family val="2"/>
    </font>
    <font>
      <sz val="8"/>
      <name val="Calibri"/>
      <family val="2"/>
      <scheme val="minor"/>
    </font>
    <font>
      <b/>
      <sz val="14"/>
      <color rgb="FF000000"/>
      <name val="Century Gothic"/>
      <family val="2"/>
    </font>
    <font>
      <sz val="9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entury Gothic"/>
      <family val="2"/>
    </font>
    <font>
      <b/>
      <sz val="12"/>
      <color theme="8" tint="-0.249977111117893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0"/>
      <name val="Century Gothic"/>
      <family val="2"/>
    </font>
    <font>
      <b/>
      <sz val="18"/>
      <name val="Century Gothic"/>
      <family val="2"/>
    </font>
    <font>
      <b/>
      <sz val="22"/>
      <color theme="1"/>
      <name val="Century Gothic"/>
      <family val="2"/>
    </font>
    <font>
      <sz val="11"/>
      <color rgb="FF000000"/>
      <name val="Aptos Narrow"/>
      <family val="2"/>
    </font>
    <font>
      <sz val="10"/>
      <color rgb="FF000000"/>
      <name val="Century Gothic"/>
    </font>
    <font>
      <sz val="11"/>
      <color rgb="FF000000"/>
      <name val="Century Gothic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5E8E5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5">
    <xf numFmtId="0" fontId="0" fillId="0" borderId="0" xfId="0"/>
    <xf numFmtId="0" fontId="7" fillId="0" borderId="0" xfId="0" applyFont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7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/>
    <xf numFmtId="0" fontId="15" fillId="0" borderId="4" xfId="0" applyFont="1" applyBorder="1" applyAlignment="1">
      <alignment horizontal="center" vertical="center"/>
    </xf>
    <xf numFmtId="1" fontId="16" fillId="10" borderId="4" xfId="0" applyNumberFormat="1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0" fillId="0" borderId="4" xfId="0" applyBorder="1"/>
    <xf numFmtId="0" fontId="22" fillId="0" borderId="0" xfId="0" applyFont="1" applyAlignment="1">
      <alignment horizontal="center" vertical="center"/>
    </xf>
    <xf numFmtId="0" fontId="23" fillId="3" borderId="24" xfId="0" applyFont="1" applyFill="1" applyBorder="1" applyAlignment="1">
      <alignment horizontal="center" vertical="center" textRotation="90"/>
    </xf>
    <xf numFmtId="0" fontId="22" fillId="10" borderId="6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" fillId="0" borderId="0" xfId="0" applyFont="1"/>
    <xf numFmtId="0" fontId="28" fillId="0" borderId="0" xfId="0" applyFont="1" applyAlignment="1">
      <alignment horizontal="center" vertical="center" wrapText="1"/>
    </xf>
    <xf numFmtId="0" fontId="29" fillId="11" borderId="27" xfId="0" applyFont="1" applyFill="1" applyBorder="1" applyAlignment="1">
      <alignment horizontal="center" vertical="center" wrapText="1"/>
    </xf>
    <xf numFmtId="0" fontId="29" fillId="11" borderId="28" xfId="0" applyFont="1" applyFill="1" applyBorder="1" applyAlignment="1">
      <alignment horizontal="center" vertical="center" wrapText="1"/>
    </xf>
    <xf numFmtId="0" fontId="29" fillId="11" borderId="29" xfId="0" applyFont="1" applyFill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2" fillId="16" borderId="24" xfId="0" applyFont="1" applyFill="1" applyBorder="1" applyAlignment="1">
      <alignment horizontal="center" vertical="center"/>
    </xf>
    <xf numFmtId="0" fontId="29" fillId="16" borderId="34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 wrapText="1"/>
    </xf>
    <xf numFmtId="0" fontId="29" fillId="16" borderId="37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43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2" fillId="14" borderId="24" xfId="0" applyFont="1" applyFill="1" applyBorder="1" applyAlignment="1">
      <alignment horizontal="center" vertical="center" wrapText="1"/>
    </xf>
    <xf numFmtId="0" fontId="29" fillId="14" borderId="27" xfId="0" applyFont="1" applyFill="1" applyBorder="1" applyAlignment="1">
      <alignment horizontal="center" vertical="center" wrapText="1"/>
    </xf>
    <xf numFmtId="0" fontId="32" fillId="17" borderId="23" xfId="0" applyFont="1" applyFill="1" applyBorder="1" applyAlignment="1">
      <alignment horizontal="center" vertical="center" wrapText="1"/>
    </xf>
    <xf numFmtId="0" fontId="29" fillId="17" borderId="33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18" xfId="0" applyBorder="1"/>
    <xf numFmtId="0" fontId="32" fillId="16" borderId="23" xfId="0" applyFont="1" applyFill="1" applyBorder="1" applyAlignment="1">
      <alignment horizontal="center" vertical="center"/>
    </xf>
    <xf numFmtId="0" fontId="29" fillId="10" borderId="38" xfId="0" applyFont="1" applyFill="1" applyBorder="1" applyAlignment="1">
      <alignment horizontal="center" vertical="center" wrapText="1"/>
    </xf>
    <xf numFmtId="0" fontId="29" fillId="16" borderId="27" xfId="0" applyFont="1" applyFill="1" applyBorder="1" applyAlignment="1">
      <alignment horizontal="center" vertical="center" wrapText="1"/>
    </xf>
    <xf numFmtId="0" fontId="29" fillId="16" borderId="28" xfId="0" applyFont="1" applyFill="1" applyBorder="1" applyAlignment="1">
      <alignment horizontal="center" vertical="center" wrapText="1"/>
    </xf>
    <xf numFmtId="0" fontId="22" fillId="10" borderId="54" xfId="0" applyFont="1" applyFill="1" applyBorder="1" applyAlignment="1">
      <alignment horizontal="center" vertical="center"/>
    </xf>
    <xf numFmtId="0" fontId="24" fillId="3" borderId="55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4" fillId="3" borderId="5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9" fillId="11" borderId="70" xfId="0" applyFont="1" applyFill="1" applyBorder="1" applyAlignment="1">
      <alignment horizontal="center" vertical="center" wrapText="1"/>
    </xf>
    <xf numFmtId="0" fontId="29" fillId="11" borderId="71" xfId="0" applyFont="1" applyFill="1" applyBorder="1" applyAlignment="1">
      <alignment horizontal="center" vertical="center" wrapText="1"/>
    </xf>
    <xf numFmtId="0" fontId="29" fillId="10" borderId="73" xfId="0" applyFont="1" applyFill="1" applyBorder="1" applyAlignment="1">
      <alignment horizontal="center" vertical="center" wrapText="1"/>
    </xf>
    <xf numFmtId="0" fontId="29" fillId="10" borderId="74" xfId="0" applyFont="1" applyFill="1" applyBorder="1" applyAlignment="1">
      <alignment horizontal="center" vertical="center" wrapText="1"/>
    </xf>
    <xf numFmtId="0" fontId="29" fillId="16" borderId="72" xfId="0" applyFont="1" applyFill="1" applyBorder="1" applyAlignment="1">
      <alignment horizontal="center" vertical="center" wrapText="1"/>
    </xf>
    <xf numFmtId="0" fontId="29" fillId="16" borderId="73" xfId="0" applyFont="1" applyFill="1" applyBorder="1" applyAlignment="1">
      <alignment horizontal="center" vertical="center" wrapText="1"/>
    </xf>
    <xf numFmtId="0" fontId="29" fillId="16" borderId="75" xfId="0" applyFont="1" applyFill="1" applyBorder="1" applyAlignment="1">
      <alignment horizontal="center" vertical="center" wrapText="1"/>
    </xf>
    <xf numFmtId="0" fontId="29" fillId="16" borderId="74" xfId="0" applyFont="1" applyFill="1" applyBorder="1" applyAlignment="1">
      <alignment horizontal="center" vertical="center" wrapText="1"/>
    </xf>
    <xf numFmtId="0" fontId="29" fillId="15" borderId="53" xfId="0" applyFont="1" applyFill="1" applyBorder="1" applyAlignment="1">
      <alignment horizontal="center" vertical="center" wrapText="1"/>
    </xf>
    <xf numFmtId="0" fontId="29" fillId="15" borderId="67" xfId="0" applyFont="1" applyFill="1" applyBorder="1" applyAlignment="1">
      <alignment horizontal="center" vertical="center" wrapText="1"/>
    </xf>
    <xf numFmtId="0" fontId="29" fillId="14" borderId="69" xfId="0" applyFont="1" applyFill="1" applyBorder="1" applyAlignment="1">
      <alignment horizontal="center" vertical="center" wrapText="1"/>
    </xf>
    <xf numFmtId="0" fontId="29" fillId="17" borderId="76" xfId="0" applyFont="1" applyFill="1" applyBorder="1" applyAlignment="1">
      <alignment horizontal="center" vertical="center" wrapText="1"/>
    </xf>
    <xf numFmtId="0" fontId="29" fillId="11" borderId="77" xfId="0" applyFont="1" applyFill="1" applyBorder="1" applyAlignment="1">
      <alignment horizontal="center" vertical="center" wrapText="1"/>
    </xf>
    <xf numFmtId="0" fontId="29" fillId="17" borderId="3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15" borderId="54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22" fillId="17" borderId="6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16" borderId="54" xfId="0" applyFont="1" applyFill="1" applyBorder="1" applyAlignment="1">
      <alignment horizontal="center" vertical="center"/>
    </xf>
    <xf numFmtId="0" fontId="22" fillId="16" borderId="19" xfId="0" applyFont="1" applyFill="1" applyBorder="1" applyAlignment="1">
      <alignment horizontal="center" vertical="center"/>
    </xf>
    <xf numFmtId="0" fontId="22" fillId="16" borderId="41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24" fillId="3" borderId="53" xfId="0" applyFont="1" applyFill="1" applyBorder="1" applyAlignment="1">
      <alignment horizontal="center" vertical="center" wrapText="1"/>
    </xf>
    <xf numFmtId="0" fontId="24" fillId="3" borderId="67" xfId="0" applyFont="1" applyFill="1" applyBorder="1" applyAlignment="1">
      <alignment horizontal="center" vertical="center" wrapText="1"/>
    </xf>
    <xf numFmtId="0" fontId="22" fillId="15" borderId="58" xfId="0" applyFont="1" applyFill="1" applyBorder="1" applyAlignment="1">
      <alignment horizontal="center" vertical="center"/>
    </xf>
    <xf numFmtId="0" fontId="22" fillId="15" borderId="62" xfId="0" applyFont="1" applyFill="1" applyBorder="1" applyAlignment="1">
      <alignment horizontal="center" vertical="center"/>
    </xf>
    <xf numFmtId="0" fontId="22" fillId="16" borderId="57" xfId="0" applyFont="1" applyFill="1" applyBorder="1" applyAlignment="1">
      <alignment horizontal="center" vertical="center"/>
    </xf>
    <xf numFmtId="0" fontId="22" fillId="16" borderId="22" xfId="0" applyFont="1" applyFill="1" applyBorder="1" applyAlignment="1">
      <alignment horizontal="center" vertical="center"/>
    </xf>
    <xf numFmtId="0" fontId="22" fillId="16" borderId="61" xfId="0" applyFont="1" applyFill="1" applyBorder="1" applyAlignment="1">
      <alignment horizontal="center" vertical="center"/>
    </xf>
    <xf numFmtId="0" fontId="22" fillId="16" borderId="20" xfId="0" applyFont="1" applyFill="1" applyBorder="1" applyAlignment="1">
      <alignment horizontal="center" vertical="center"/>
    </xf>
    <xf numFmtId="0" fontId="22" fillId="16" borderId="43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16" borderId="58" xfId="0" applyFont="1" applyFill="1" applyBorder="1" applyAlignment="1">
      <alignment horizontal="center" vertical="center"/>
    </xf>
    <xf numFmtId="0" fontId="22" fillId="16" borderId="62" xfId="0" applyFont="1" applyFill="1" applyBorder="1" applyAlignment="1">
      <alignment horizontal="center" vertical="center"/>
    </xf>
    <xf numFmtId="0" fontId="22" fillId="10" borderId="58" xfId="0" applyFont="1" applyFill="1" applyBorder="1" applyAlignment="1">
      <alignment horizontal="center" vertical="center"/>
    </xf>
    <xf numFmtId="0" fontId="22" fillId="10" borderId="62" xfId="0" applyFont="1" applyFill="1" applyBorder="1" applyAlignment="1">
      <alignment horizontal="center" vertical="center"/>
    </xf>
    <xf numFmtId="0" fontId="24" fillId="3" borderId="69" xfId="0" applyFont="1" applyFill="1" applyBorder="1" applyAlignment="1">
      <alignment horizontal="center" vertical="center" wrapText="1"/>
    </xf>
    <xf numFmtId="0" fontId="24" fillId="3" borderId="70" xfId="0" applyFont="1" applyFill="1" applyBorder="1" applyAlignment="1">
      <alignment horizontal="center" vertical="center" wrapText="1"/>
    </xf>
    <xf numFmtId="0" fontId="24" fillId="3" borderId="71" xfId="0" applyFont="1" applyFill="1" applyBorder="1" applyAlignment="1">
      <alignment horizontal="center" vertical="center" wrapText="1"/>
    </xf>
    <xf numFmtId="0" fontId="22" fillId="17" borderId="4" xfId="0" applyFont="1" applyFill="1" applyBorder="1" applyAlignment="1">
      <alignment horizontal="center" vertical="center"/>
    </xf>
    <xf numFmtId="0" fontId="22" fillId="14" borderId="7" xfId="0" applyFont="1" applyFill="1" applyBorder="1" applyAlignment="1">
      <alignment horizontal="center" vertical="center"/>
    </xf>
    <xf numFmtId="0" fontId="22" fillId="14" borderId="8" xfId="0" applyFont="1" applyFill="1" applyBorder="1" applyAlignment="1">
      <alignment horizontal="center" vertical="center"/>
    </xf>
    <xf numFmtId="0" fontId="22" fillId="17" borderId="9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22" fillId="17" borderId="14" xfId="0" applyFont="1" applyFill="1" applyBorder="1" applyAlignment="1">
      <alignment horizontal="center" vertical="center"/>
    </xf>
    <xf numFmtId="0" fontId="35" fillId="0" borderId="0" xfId="0" applyFont="1"/>
    <xf numFmtId="0" fontId="34" fillId="0" borderId="66" xfId="0" applyFont="1" applyBorder="1" applyAlignment="1">
      <alignment horizontal="center" vertical="center"/>
    </xf>
    <xf numFmtId="0" fontId="36" fillId="11" borderId="0" xfId="0" applyFont="1" applyFill="1" applyAlignment="1">
      <alignment horizontal="center" vertical="center" wrapText="1"/>
    </xf>
    <xf numFmtId="0" fontId="29" fillId="11" borderId="69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textRotation="90"/>
    </xf>
    <xf numFmtId="1" fontId="39" fillId="10" borderId="4" xfId="0" applyNumberFormat="1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textRotation="90"/>
    </xf>
    <xf numFmtId="1" fontId="39" fillId="10" borderId="6" xfId="0" applyNumberFormat="1" applyFont="1" applyFill="1" applyBorder="1" applyAlignment="1">
      <alignment horizontal="center" vertical="center"/>
    </xf>
    <xf numFmtId="1" fontId="39" fillId="10" borderId="12" xfId="0" applyNumberFormat="1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9" fillId="10" borderId="13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 textRotation="90"/>
    </xf>
    <xf numFmtId="0" fontId="42" fillId="11" borderId="4" xfId="0" applyFont="1" applyFill="1" applyBorder="1" applyAlignment="1">
      <alignment horizontal="center" vertical="center" wrapText="1"/>
    </xf>
    <xf numFmtId="0" fontId="42" fillId="10" borderId="4" xfId="0" applyFont="1" applyFill="1" applyBorder="1" applyAlignment="1">
      <alignment horizontal="center" vertical="center" wrapText="1"/>
    </xf>
    <xf numFmtId="0" fontId="42" fillId="16" borderId="4" xfId="0" applyFont="1" applyFill="1" applyBorder="1" applyAlignment="1">
      <alignment horizontal="center" vertical="center" wrapText="1"/>
    </xf>
    <xf numFmtId="0" fontId="42" fillId="15" borderId="4" xfId="0" applyFont="1" applyFill="1" applyBorder="1" applyAlignment="1">
      <alignment horizontal="center" vertical="center" wrapText="1"/>
    </xf>
    <xf numFmtId="0" fontId="42" fillId="14" borderId="4" xfId="0" applyFont="1" applyFill="1" applyBorder="1" applyAlignment="1">
      <alignment horizontal="center" vertical="center" wrapText="1"/>
    </xf>
    <xf numFmtId="0" fontId="42" fillId="17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0" fontId="38" fillId="0" borderId="0" xfId="0" applyFont="1"/>
    <xf numFmtId="0" fontId="44" fillId="0" borderId="0" xfId="0" applyFont="1" applyAlignment="1">
      <alignment horizontal="center" vertical="center"/>
    </xf>
    <xf numFmtId="0" fontId="44" fillId="13" borderId="78" xfId="0" applyFont="1" applyFill="1" applyBorder="1" applyAlignment="1">
      <alignment horizontal="center" vertical="center" wrapText="1"/>
    </xf>
    <xf numFmtId="0" fontId="44" fillId="13" borderId="54" xfId="0" applyFont="1" applyFill="1" applyBorder="1" applyAlignment="1" applyProtection="1">
      <alignment horizontal="center" vertical="center" wrapText="1"/>
      <protection locked="0"/>
    </xf>
    <xf numFmtId="0" fontId="44" fillId="13" borderId="6" xfId="0" applyFont="1" applyFill="1" applyBorder="1" applyAlignment="1" applyProtection="1">
      <alignment horizontal="center" vertical="center" wrapText="1"/>
      <protection locked="0"/>
    </xf>
    <xf numFmtId="1" fontId="44" fillId="13" borderId="6" xfId="0" applyNumberFormat="1" applyFont="1" applyFill="1" applyBorder="1" applyAlignment="1" applyProtection="1">
      <alignment horizontal="center" vertical="center"/>
      <protection locked="0"/>
    </xf>
    <xf numFmtId="1" fontId="44" fillId="13" borderId="12" xfId="0" applyNumberFormat="1" applyFont="1" applyFill="1" applyBorder="1" applyAlignment="1" applyProtection="1">
      <alignment horizontal="center" vertical="center"/>
      <protection locked="0"/>
    </xf>
    <xf numFmtId="0" fontId="44" fillId="0" borderId="0" xfId="0" applyFont="1"/>
    <xf numFmtId="0" fontId="44" fillId="0" borderId="7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 wrapText="1"/>
    </xf>
    <xf numFmtId="0" fontId="45" fillId="9" borderId="79" xfId="0" applyFont="1" applyFill="1" applyBorder="1" applyAlignment="1">
      <alignment horizontal="center" vertical="center" wrapText="1"/>
    </xf>
    <xf numFmtId="1" fontId="45" fillId="9" borderId="58" xfId="0" applyNumberFormat="1" applyFont="1" applyFill="1" applyBorder="1" applyAlignment="1">
      <alignment horizontal="center" vertical="center"/>
    </xf>
    <xf numFmtId="1" fontId="45" fillId="9" borderId="4" xfId="0" applyNumberFormat="1" applyFont="1" applyFill="1" applyBorder="1" applyAlignment="1">
      <alignment horizontal="center" vertical="center"/>
    </xf>
    <xf numFmtId="1" fontId="45" fillId="9" borderId="13" xfId="0" applyNumberFormat="1" applyFont="1" applyFill="1" applyBorder="1" applyAlignment="1">
      <alignment horizontal="center" vertical="center"/>
    </xf>
    <xf numFmtId="0" fontId="42" fillId="11" borderId="76" xfId="0" applyFont="1" applyFill="1" applyBorder="1" applyAlignment="1">
      <alignment horizontal="center" vertical="center" wrapText="1"/>
    </xf>
    <xf numFmtId="0" fontId="42" fillId="11" borderId="70" xfId="0" applyFont="1" applyFill="1" applyBorder="1" applyAlignment="1">
      <alignment horizontal="center" vertical="center" wrapText="1"/>
    </xf>
    <xf numFmtId="0" fontId="42" fillId="11" borderId="71" xfId="0" applyFont="1" applyFill="1" applyBorder="1" applyAlignment="1">
      <alignment horizontal="center" vertical="center" wrapText="1"/>
    </xf>
    <xf numFmtId="0" fontId="42" fillId="10" borderId="73" xfId="0" applyFont="1" applyFill="1" applyBorder="1" applyAlignment="1">
      <alignment horizontal="center" vertical="center" wrapText="1"/>
    </xf>
    <xf numFmtId="0" fontId="42" fillId="10" borderId="74" xfId="0" applyFont="1" applyFill="1" applyBorder="1" applyAlignment="1">
      <alignment horizontal="center" vertical="center" wrapText="1"/>
    </xf>
    <xf numFmtId="0" fontId="42" fillId="16" borderId="72" xfId="0" applyFont="1" applyFill="1" applyBorder="1" applyAlignment="1">
      <alignment horizontal="center" vertical="center" wrapText="1"/>
    </xf>
    <xf numFmtId="0" fontId="42" fillId="16" borderId="73" xfId="0" applyFont="1" applyFill="1" applyBorder="1" applyAlignment="1">
      <alignment horizontal="center" vertical="center" wrapText="1"/>
    </xf>
    <xf numFmtId="0" fontId="42" fillId="16" borderId="75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center" vertical="center" wrapText="1"/>
    </xf>
    <xf numFmtId="0" fontId="42" fillId="15" borderId="53" xfId="0" applyFont="1" applyFill="1" applyBorder="1" applyAlignment="1">
      <alignment horizontal="center" vertical="center" wrapText="1"/>
    </xf>
    <xf numFmtId="0" fontId="42" fillId="15" borderId="67" xfId="0" applyFont="1" applyFill="1" applyBorder="1" applyAlignment="1">
      <alignment horizontal="center" vertical="center" wrapText="1"/>
    </xf>
    <xf numFmtId="0" fontId="42" fillId="14" borderId="69" xfId="0" applyFont="1" applyFill="1" applyBorder="1" applyAlignment="1">
      <alignment horizontal="center" vertical="center" wrapText="1"/>
    </xf>
    <xf numFmtId="0" fontId="42" fillId="17" borderId="76" xfId="0" applyFont="1" applyFill="1" applyBorder="1" applyAlignment="1">
      <alignment horizontal="center" vertical="center" wrapText="1"/>
    </xf>
    <xf numFmtId="0" fontId="42" fillId="11" borderId="77" xfId="0" applyFont="1" applyFill="1" applyBorder="1" applyAlignment="1">
      <alignment horizontal="center" vertical="center" wrapText="1"/>
    </xf>
    <xf numFmtId="0" fontId="42" fillId="17" borderId="32" xfId="0" applyFont="1" applyFill="1" applyBorder="1" applyAlignment="1">
      <alignment horizontal="center" vertical="center" wrapText="1"/>
    </xf>
    <xf numFmtId="0" fontId="44" fillId="18" borderId="80" xfId="0" applyFont="1" applyFill="1" applyBorder="1" applyAlignment="1">
      <alignment horizontal="center" vertical="center" wrapText="1"/>
    </xf>
    <xf numFmtId="1" fontId="48" fillId="18" borderId="62" xfId="0" applyNumberFormat="1" applyFont="1" applyFill="1" applyBorder="1" applyAlignment="1">
      <alignment horizontal="center" vertical="center"/>
    </xf>
    <xf numFmtId="1" fontId="48" fillId="18" borderId="9" xfId="0" applyNumberFormat="1" applyFont="1" applyFill="1" applyBorder="1" applyAlignment="1">
      <alignment horizontal="center" vertical="center"/>
    </xf>
    <xf numFmtId="1" fontId="48" fillId="18" borderId="14" xfId="0" applyNumberFormat="1" applyFont="1" applyFill="1" applyBorder="1" applyAlignment="1">
      <alignment horizontal="center" vertical="center"/>
    </xf>
    <xf numFmtId="0" fontId="50" fillId="14" borderId="4" xfId="0" applyFont="1" applyFill="1" applyBorder="1" applyAlignment="1">
      <alignment horizontal="center" vertical="center"/>
    </xf>
    <xf numFmtId="0" fontId="51" fillId="11" borderId="4" xfId="0" applyFont="1" applyFill="1" applyBorder="1" applyAlignment="1" applyProtection="1">
      <alignment horizontal="center" vertical="center"/>
      <protection locked="0"/>
    </xf>
    <xf numFmtId="0" fontId="50" fillId="14" borderId="4" xfId="0" applyFont="1" applyFill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/>
    </xf>
    <xf numFmtId="0" fontId="54" fillId="19" borderId="4" xfId="0" applyFont="1" applyFill="1" applyBorder="1" applyAlignment="1">
      <alignment horizontal="center" vertical="center"/>
    </xf>
    <xf numFmtId="0" fontId="54" fillId="16" borderId="4" xfId="0" applyFont="1" applyFill="1" applyBorder="1" applyAlignment="1">
      <alignment horizontal="center" vertical="center"/>
    </xf>
    <xf numFmtId="0" fontId="55" fillId="19" borderId="90" xfId="0" applyFont="1" applyFill="1" applyBorder="1" applyAlignment="1">
      <alignment horizontal="center" vertical="center"/>
    </xf>
    <xf numFmtId="0" fontId="55" fillId="16" borderId="90" xfId="0" applyFont="1" applyFill="1" applyBorder="1" applyAlignment="1">
      <alignment horizontal="center" vertical="center"/>
    </xf>
    <xf numFmtId="0" fontId="53" fillId="16" borderId="90" xfId="0" applyFont="1" applyFill="1" applyBorder="1" applyAlignment="1">
      <alignment horizontal="center" vertical="center"/>
    </xf>
    <xf numFmtId="0" fontId="54" fillId="19" borderId="90" xfId="0" applyFont="1" applyFill="1" applyBorder="1" applyAlignment="1">
      <alignment horizontal="center" vertical="center"/>
    </xf>
    <xf numFmtId="0" fontId="54" fillId="16" borderId="90" xfId="0" applyFont="1" applyFill="1" applyBorder="1" applyAlignment="1">
      <alignment horizontal="center" vertical="center"/>
    </xf>
    <xf numFmtId="0" fontId="54" fillId="19" borderId="90" xfId="0" applyFont="1" applyFill="1" applyBorder="1" applyAlignment="1">
      <alignment horizontal="center" vertical="center" wrapText="1"/>
    </xf>
    <xf numFmtId="0" fontId="22" fillId="16" borderId="22" xfId="0" applyFont="1" applyFill="1" applyBorder="1" applyAlignment="1">
      <alignment horizontal="center" vertical="center" wrapText="1"/>
    </xf>
    <xf numFmtId="0" fontId="22" fillId="19" borderId="22" xfId="0" applyFont="1" applyFill="1" applyBorder="1" applyAlignment="1">
      <alignment horizontal="center" vertical="center"/>
    </xf>
    <xf numFmtId="0" fontId="22" fillId="16" borderId="58" xfId="0" applyFont="1" applyFill="1" applyBorder="1" applyAlignment="1">
      <alignment horizontal="center" vertical="center" wrapText="1"/>
    </xf>
    <xf numFmtId="0" fontId="22" fillId="15" borderId="58" xfId="0" applyFont="1" applyFill="1" applyBorder="1" applyAlignment="1">
      <alignment horizontal="center" vertical="center" wrapText="1"/>
    </xf>
    <xf numFmtId="0" fontId="22" fillId="10" borderId="58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1" fillId="0" borderId="90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left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/>
    </xf>
    <xf numFmtId="0" fontId="43" fillId="0" borderId="86" xfId="0" applyFont="1" applyBorder="1" applyAlignment="1">
      <alignment horizontal="center" vertical="center"/>
    </xf>
    <xf numFmtId="0" fontId="43" fillId="0" borderId="87" xfId="0" applyFont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43" fillId="0" borderId="89" xfId="0" applyFont="1" applyBorder="1" applyAlignment="1">
      <alignment horizontal="center" vertical="center"/>
    </xf>
    <xf numFmtId="0" fontId="24" fillId="0" borderId="68" xfId="0" applyFont="1" applyBorder="1" applyAlignment="1">
      <alignment horizontal="center" vertical="center" textRotation="90"/>
    </xf>
    <xf numFmtId="0" fontId="24" fillId="0" borderId="79" xfId="0" applyFont="1" applyBorder="1" applyAlignment="1">
      <alignment horizontal="center" vertical="center" textRotation="90"/>
    </xf>
    <xf numFmtId="0" fontId="24" fillId="0" borderId="85" xfId="0" applyFont="1" applyBorder="1" applyAlignment="1">
      <alignment horizontal="center" vertical="center" textRotation="90"/>
    </xf>
    <xf numFmtId="0" fontId="44" fillId="11" borderId="17" xfId="0" applyFont="1" applyFill="1" applyBorder="1" applyAlignment="1">
      <alignment horizontal="center" vertical="center" wrapText="1"/>
    </xf>
    <xf numFmtId="0" fontId="44" fillId="11" borderId="40" xfId="0" applyFont="1" applyFill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6" fillId="0" borderId="64" xfId="0" applyFont="1" applyBorder="1" applyAlignment="1">
      <alignment horizontal="left" vertical="center" wrapText="1"/>
    </xf>
    <xf numFmtId="0" fontId="46" fillId="0" borderId="1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center" vertical="center" textRotation="90"/>
    </xf>
    <xf numFmtId="0" fontId="24" fillId="0" borderId="80" xfId="0" applyFont="1" applyBorder="1" applyAlignment="1">
      <alignment horizontal="center" vertical="center" textRotation="90"/>
    </xf>
    <xf numFmtId="0" fontId="43" fillId="0" borderId="78" xfId="0" applyFont="1" applyBorder="1" applyAlignment="1">
      <alignment horizontal="center" vertical="center" textRotation="90"/>
    </xf>
    <xf numFmtId="0" fontId="43" fillId="0" borderId="79" xfId="0" applyFont="1" applyBorder="1" applyAlignment="1">
      <alignment horizontal="center" vertical="center" textRotation="90"/>
    </xf>
    <xf numFmtId="0" fontId="43" fillId="0" borderId="80" xfId="0" applyFont="1" applyBorder="1" applyAlignment="1">
      <alignment horizontal="center" vertical="center" textRotation="90"/>
    </xf>
    <xf numFmtId="0" fontId="24" fillId="0" borderId="78" xfId="0" applyFont="1" applyBorder="1" applyAlignment="1">
      <alignment horizontal="center" vertical="center" textRotation="90"/>
    </xf>
    <xf numFmtId="0" fontId="42" fillId="11" borderId="15" xfId="0" applyFont="1" applyFill="1" applyBorder="1" applyAlignment="1">
      <alignment horizontal="center" vertical="center" wrapText="1"/>
    </xf>
    <xf numFmtId="0" fontId="42" fillId="11" borderId="32" xfId="0" applyFont="1" applyFill="1" applyBorder="1" applyAlignment="1">
      <alignment horizontal="center" vertical="center" wrapText="1"/>
    </xf>
    <xf numFmtId="0" fontId="42" fillId="11" borderId="33" xfId="0" applyFont="1" applyFill="1" applyBorder="1" applyAlignment="1">
      <alignment horizontal="center" vertical="center" wrapText="1"/>
    </xf>
    <xf numFmtId="0" fontId="42" fillId="11" borderId="28" xfId="0" applyFont="1" applyFill="1" applyBorder="1" applyAlignment="1">
      <alignment horizontal="center" vertical="center" wrapText="1"/>
    </xf>
    <xf numFmtId="0" fontId="42" fillId="11" borderId="29" xfId="0" applyFont="1" applyFill="1" applyBorder="1" applyAlignment="1">
      <alignment horizontal="center" vertical="center" wrapText="1"/>
    </xf>
    <xf numFmtId="0" fontId="42" fillId="10" borderId="28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2" fillId="16" borderId="24" xfId="0" applyFont="1" applyFill="1" applyBorder="1" applyAlignment="1">
      <alignment horizontal="center" vertical="center" wrapText="1"/>
    </xf>
    <xf numFmtId="0" fontId="42" fillId="16" borderId="25" xfId="0" applyFont="1" applyFill="1" applyBorder="1" applyAlignment="1">
      <alignment horizontal="center" vertical="center" wrapText="1"/>
    </xf>
    <xf numFmtId="0" fontId="42" fillId="16" borderId="26" xfId="0" applyFont="1" applyFill="1" applyBorder="1" applyAlignment="1">
      <alignment horizontal="center" vertical="center" wrapText="1"/>
    </xf>
    <xf numFmtId="0" fontId="42" fillId="15" borderId="33" xfId="0" applyFont="1" applyFill="1" applyBorder="1" applyAlignment="1">
      <alignment horizontal="center" vertical="center" wrapText="1"/>
    </xf>
    <xf numFmtId="0" fontId="42" fillId="15" borderId="42" xfId="0" applyFont="1" applyFill="1" applyBorder="1" applyAlignment="1">
      <alignment horizontal="center" vertical="center" wrapText="1"/>
    </xf>
    <xf numFmtId="0" fontId="42" fillId="11" borderId="27" xfId="0" applyFont="1" applyFill="1" applyBorder="1" applyAlignment="1">
      <alignment horizontal="center" vertical="center" wrapText="1"/>
    </xf>
    <xf numFmtId="0" fontId="42" fillId="11" borderId="42" xfId="0" applyFont="1" applyFill="1" applyBorder="1" applyAlignment="1">
      <alignment horizontal="center" vertical="center" wrapText="1"/>
    </xf>
    <xf numFmtId="0" fontId="44" fillId="11" borderId="66" xfId="0" applyFont="1" applyFill="1" applyBorder="1" applyAlignment="1">
      <alignment horizontal="center" vertical="center" wrapText="1"/>
    </xf>
    <xf numFmtId="0" fontId="44" fillId="11" borderId="65" xfId="0" applyFont="1" applyFill="1" applyBorder="1" applyAlignment="1">
      <alignment horizontal="center" vertical="center" wrapText="1"/>
    </xf>
    <xf numFmtId="0" fontId="44" fillId="11" borderId="0" xfId="0" applyFont="1" applyFill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0" fontId="43" fillId="0" borderId="82" xfId="0" applyFont="1" applyBorder="1" applyAlignment="1">
      <alignment horizontal="center" vertical="center"/>
    </xf>
    <xf numFmtId="0" fontId="43" fillId="0" borderId="83" xfId="0" applyFont="1" applyBorder="1" applyAlignment="1">
      <alignment horizontal="center" vertical="center"/>
    </xf>
    <xf numFmtId="0" fontId="43" fillId="11" borderId="84" xfId="0" applyFont="1" applyFill="1" applyBorder="1" applyAlignment="1">
      <alignment horizontal="center" vertical="center" wrapText="1"/>
    </xf>
    <xf numFmtId="0" fontId="43" fillId="11" borderId="66" xfId="0" applyFont="1" applyFill="1" applyBorder="1" applyAlignment="1">
      <alignment horizontal="center" vertical="center" wrapText="1"/>
    </xf>
    <xf numFmtId="0" fontId="44" fillId="11" borderId="8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27" fillId="10" borderId="29" xfId="0" applyFont="1" applyFill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26" xfId="0" applyFont="1" applyFill="1" applyBorder="1" applyAlignment="1">
      <alignment horizontal="center" vertical="center" wrapText="1"/>
    </xf>
    <xf numFmtId="0" fontId="27" fillId="16" borderId="24" xfId="0" applyFont="1" applyFill="1" applyBorder="1" applyAlignment="1">
      <alignment horizontal="center" vertical="center" wrapText="1"/>
    </xf>
    <xf numFmtId="0" fontId="27" fillId="16" borderId="25" xfId="0" applyFont="1" applyFill="1" applyBorder="1" applyAlignment="1">
      <alignment horizontal="center" vertical="center" wrapText="1"/>
    </xf>
    <xf numFmtId="0" fontId="27" fillId="16" borderId="26" xfId="0" applyFont="1" applyFill="1" applyBorder="1" applyAlignment="1">
      <alignment horizontal="center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25" xfId="0" applyFont="1" applyFill="1" applyBorder="1" applyAlignment="1">
      <alignment horizontal="center" vertical="center" wrapText="1"/>
    </xf>
    <xf numFmtId="0" fontId="31" fillId="10" borderId="26" xfId="0" applyFont="1" applyFill="1" applyBorder="1" applyAlignment="1">
      <alignment horizontal="center" vertical="center" wrapText="1"/>
    </xf>
    <xf numFmtId="0" fontId="24" fillId="3" borderId="55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13" borderId="49" xfId="0" applyFont="1" applyFill="1" applyBorder="1" applyAlignment="1">
      <alignment horizontal="center" vertical="center" wrapText="1"/>
    </xf>
    <xf numFmtId="0" fontId="23" fillId="13" borderId="39" xfId="0" applyFont="1" applyFill="1" applyBorder="1" applyAlignment="1">
      <alignment horizontal="center" vertical="center" wrapText="1"/>
    </xf>
    <xf numFmtId="0" fontId="23" fillId="13" borderId="44" xfId="0" applyFont="1" applyFill="1" applyBorder="1" applyAlignment="1">
      <alignment horizontal="center" vertical="center" wrapText="1"/>
    </xf>
    <xf numFmtId="0" fontId="23" fillId="13" borderId="46" xfId="0" applyFont="1" applyFill="1" applyBorder="1" applyAlignment="1">
      <alignment horizontal="center" vertical="center" wrapText="1"/>
    </xf>
    <xf numFmtId="0" fontId="23" fillId="13" borderId="47" xfId="0" applyFont="1" applyFill="1" applyBorder="1" applyAlignment="1">
      <alignment horizontal="center" vertical="center" wrapText="1"/>
    </xf>
    <xf numFmtId="0" fontId="23" fillId="13" borderId="48" xfId="0" applyFont="1" applyFill="1" applyBorder="1" applyAlignment="1">
      <alignment horizontal="center" vertical="center" wrapText="1"/>
    </xf>
    <xf numFmtId="0" fontId="27" fillId="11" borderId="27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28" xfId="0" applyFont="1" applyFill="1" applyBorder="1" applyAlignment="1">
      <alignment horizontal="center" vertical="center" wrapText="1"/>
    </xf>
    <xf numFmtId="0" fontId="27" fillId="11" borderId="42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horizontal="center" vertical="center" wrapText="1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42" xfId="0" applyFont="1" applyFill="1" applyBorder="1" applyAlignment="1">
      <alignment horizontal="center" vertical="center" wrapText="1"/>
    </xf>
    <xf numFmtId="0" fontId="32" fillId="15" borderId="33" xfId="0" applyFont="1" applyFill="1" applyBorder="1" applyAlignment="1">
      <alignment horizontal="center" vertical="center"/>
    </xf>
    <xf numFmtId="0" fontId="32" fillId="15" borderId="42" xfId="0" applyFont="1" applyFill="1" applyBorder="1" applyAlignment="1">
      <alignment horizontal="center" vertical="center"/>
    </xf>
    <xf numFmtId="0" fontId="23" fillId="13" borderId="50" xfId="0" applyFont="1" applyFill="1" applyBorder="1" applyAlignment="1">
      <alignment horizontal="center" vertical="center" wrapText="1"/>
    </xf>
    <xf numFmtId="0" fontId="23" fillId="13" borderId="51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27" fillId="11" borderId="15" xfId="0" applyFont="1" applyFill="1" applyBorder="1" applyAlignment="1">
      <alignment horizontal="center" vertical="center" wrapText="1"/>
    </xf>
    <xf numFmtId="0" fontId="27" fillId="11" borderId="32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7" fillId="15" borderId="27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4" fillId="0" borderId="10" xfId="0" applyFont="1" applyBorder="1" applyAlignment="1"/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4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5E8E5"/>
      <color rgb="FFAB89C4"/>
      <color rgb="FFE3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90795</xdr:colOff>
      <xdr:row>0</xdr:row>
      <xdr:rowOff>447366</xdr:rowOff>
    </xdr:from>
    <xdr:to>
      <xdr:col>0</xdr:col>
      <xdr:colOff>356878</xdr:colOff>
      <xdr:row>2</xdr:row>
      <xdr:rowOff>335447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70E8F0F1-651F-48DB-96EF-B588DE24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27423" y="865584"/>
          <a:ext cx="1102519" cy="266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E12134FB-8DF4-DFFF-B0E2-C040D25D9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0015" y="223838"/>
          <a:ext cx="4063986" cy="978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E364578-B8BF-4DFB-8BA1-408AFD27E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9F04700-86C1-4464-8CE4-2E40B93E4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F9FB68-529D-433A-99E8-BF5AA47CF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0EE8EA-63D2-4931-8DAC-69AF4DF77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7EE95B6-9764-4FA5-B045-253FCB54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928856-3283-40D2-990A-DCF84B34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27CA465-6598-49D3-92C1-44AA5AF7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4C38CDE-B1A4-428E-ACE5-D9EA9829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620E0B7-E598-4D22-8832-F88955F52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6661AE1-F49E-49B1-981D-488280C3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093377-9B2A-475F-8716-73EFABA0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37ED-AC91-4144-99B0-C279D961ED0D}">
  <sheetPr>
    <tabColor rgb="FF6AA84F"/>
  </sheetPr>
  <dimension ref="A1:C12"/>
  <sheetViews>
    <sheetView workbookViewId="0">
      <selection activeCell="D11" sqref="D11"/>
    </sheetView>
  </sheetViews>
  <sheetFormatPr baseColWidth="10" defaultColWidth="11.42578125" defaultRowHeight="15"/>
  <sheetData>
    <row r="1" spans="1:3">
      <c r="A1" s="27" t="s">
        <v>0</v>
      </c>
      <c r="B1" s="27" t="s">
        <v>1</v>
      </c>
      <c r="C1" s="27" t="s">
        <v>2</v>
      </c>
    </row>
    <row r="2" spans="1:3">
      <c r="A2" s="27" t="s">
        <v>3</v>
      </c>
      <c r="B2" s="27" t="s">
        <v>4</v>
      </c>
      <c r="C2" s="27" t="s">
        <v>5</v>
      </c>
    </row>
    <row r="3" spans="1:3">
      <c r="A3" s="27" t="s">
        <v>6</v>
      </c>
      <c r="B3" s="27" t="s">
        <v>7</v>
      </c>
      <c r="C3" s="27" t="s">
        <v>8</v>
      </c>
    </row>
    <row r="4" spans="1:3">
      <c r="A4" s="27" t="s">
        <v>9</v>
      </c>
      <c r="B4" s="27" t="s">
        <v>10</v>
      </c>
      <c r="C4" s="27" t="s">
        <v>11</v>
      </c>
    </row>
    <row r="5" spans="1:3">
      <c r="A5" s="27" t="s">
        <v>12</v>
      </c>
      <c r="B5" s="27" t="s">
        <v>13</v>
      </c>
      <c r="C5" s="27" t="s">
        <v>14</v>
      </c>
    </row>
    <row r="6" spans="1:3">
      <c r="A6" s="27" t="s">
        <v>15</v>
      </c>
      <c r="B6" s="27" t="s">
        <v>16</v>
      </c>
      <c r="C6" s="27" t="s">
        <v>17</v>
      </c>
    </row>
    <row r="7" spans="1:3">
      <c r="A7" s="27" t="s">
        <v>18</v>
      </c>
      <c r="B7" s="27" t="s">
        <v>19</v>
      </c>
      <c r="C7" s="27" t="s">
        <v>20</v>
      </c>
    </row>
    <row r="8" spans="1:3">
      <c r="A8" s="27" t="s">
        <v>21</v>
      </c>
      <c r="B8" s="27" t="s">
        <v>22</v>
      </c>
      <c r="C8" s="27" t="s">
        <v>23</v>
      </c>
    </row>
    <row r="9" spans="1:3">
      <c r="A9" s="27" t="s">
        <v>24</v>
      </c>
      <c r="B9" s="27" t="s">
        <v>25</v>
      </c>
      <c r="C9" s="27" t="s">
        <v>26</v>
      </c>
    </row>
    <row r="10" spans="1:3">
      <c r="A10" s="27" t="s">
        <v>27</v>
      </c>
      <c r="B10" s="27" t="s">
        <v>28</v>
      </c>
    </row>
    <row r="11" spans="1:3">
      <c r="A11" s="27" t="s">
        <v>29</v>
      </c>
    </row>
    <row r="12" spans="1:3">
      <c r="A12" s="27" t="s">
        <v>30</v>
      </c>
    </row>
  </sheetData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8D98-2477-44B5-A682-36BB6CD320FB}">
  <sheetPr>
    <tabColor rgb="FFFF0000"/>
  </sheetPr>
  <dimension ref="A1:C27"/>
  <sheetViews>
    <sheetView workbookViewId="0">
      <selection activeCell="A2" sqref="A2:A3"/>
    </sheetView>
  </sheetViews>
  <sheetFormatPr baseColWidth="10" defaultColWidth="11.42578125" defaultRowHeight="16.5"/>
  <cols>
    <col min="1" max="1" width="28.85546875" style="146" customWidth="1"/>
    <col min="2" max="2" width="38.7109375" style="146" customWidth="1"/>
    <col min="3" max="3" width="22.7109375" style="146" customWidth="1"/>
    <col min="4" max="16384" width="11.42578125" style="146"/>
  </cols>
  <sheetData>
    <row r="1" spans="1:3" ht="52.5" customHeight="1">
      <c r="A1" s="145" t="s">
        <v>31</v>
      </c>
      <c r="B1" s="201" t="s">
        <v>32</v>
      </c>
      <c r="C1" s="201"/>
    </row>
    <row r="2" spans="1:3" ht="33.75" customHeight="1">
      <c r="A2" s="202" t="s">
        <v>33</v>
      </c>
      <c r="B2" s="182" t="s">
        <v>34</v>
      </c>
      <c r="C2" s="183">
        <v>3</v>
      </c>
    </row>
    <row r="3" spans="1:3" ht="33.75" customHeight="1">
      <c r="A3" s="203"/>
      <c r="B3" s="184" t="s">
        <v>35</v>
      </c>
      <c r="C3" s="182" t="str" cm="1">
        <f t="array" ref="C3:C27">VLOOKUP(C2,'CUADRO DIFERENCIAS'!A3:Z14,{2;3;4;5;6;7;8;9;10;11;12;13;14;15;16;17;18;19;20;21;22;23;24;25;26},FALSE)</f>
        <v>MARZO</v>
      </c>
    </row>
    <row r="4" spans="1:3" ht="28.5" customHeight="1">
      <c r="A4" s="200" t="s">
        <v>36</v>
      </c>
      <c r="B4" s="139" t="s">
        <v>37</v>
      </c>
      <c r="C4" s="185">
        <v>0</v>
      </c>
    </row>
    <row r="5" spans="1:3" ht="28.5" customHeight="1">
      <c r="A5" s="200"/>
      <c r="B5" s="139" t="s">
        <v>38</v>
      </c>
      <c r="C5" s="185">
        <v>0</v>
      </c>
    </row>
    <row r="6" spans="1:3" ht="28.5" customHeight="1">
      <c r="A6" s="200"/>
      <c r="B6" s="139" t="s">
        <v>39</v>
      </c>
      <c r="C6" s="185">
        <v>0</v>
      </c>
    </row>
    <row r="7" spans="1:3" ht="28.5" customHeight="1">
      <c r="A7" s="204" t="s">
        <v>40</v>
      </c>
      <c r="B7" s="140" t="s">
        <v>41</v>
      </c>
      <c r="C7" s="185">
        <v>-112</v>
      </c>
    </row>
    <row r="8" spans="1:3" ht="28.5" customHeight="1">
      <c r="A8" s="204"/>
      <c r="B8" s="140" t="s">
        <v>41</v>
      </c>
      <c r="C8" s="185">
        <v>-2</v>
      </c>
    </row>
    <row r="9" spans="1:3" ht="28.5" customHeight="1">
      <c r="A9" s="205" t="s">
        <v>42</v>
      </c>
      <c r="B9" s="141" t="s">
        <v>43</v>
      </c>
      <c r="C9" s="185">
        <v>0</v>
      </c>
    </row>
    <row r="10" spans="1:3" ht="28.5" customHeight="1">
      <c r="A10" s="205"/>
      <c r="B10" s="141" t="s">
        <v>44</v>
      </c>
      <c r="C10" s="185">
        <v>2</v>
      </c>
    </row>
    <row r="11" spans="1:3" ht="28.5" customHeight="1">
      <c r="A11" s="205"/>
      <c r="B11" s="141" t="s">
        <v>45</v>
      </c>
      <c r="C11" s="185">
        <v>23</v>
      </c>
    </row>
    <row r="12" spans="1:3" ht="28.5" customHeight="1">
      <c r="A12" s="205"/>
      <c r="B12" s="141" t="s">
        <v>46</v>
      </c>
      <c r="C12" s="185">
        <v>3</v>
      </c>
    </row>
    <row r="13" spans="1:3" ht="28.5" customHeight="1">
      <c r="A13" s="205"/>
      <c r="B13" s="141" t="s">
        <v>47</v>
      </c>
      <c r="C13" s="185">
        <v>0</v>
      </c>
    </row>
    <row r="14" spans="1:3" ht="28.5" customHeight="1">
      <c r="A14" s="205"/>
      <c r="B14" s="141" t="s">
        <v>48</v>
      </c>
      <c r="C14" s="185">
        <v>2</v>
      </c>
    </row>
    <row r="15" spans="1:3" ht="28.5" customHeight="1">
      <c r="A15" s="205"/>
      <c r="B15" s="141" t="s">
        <v>49</v>
      </c>
      <c r="C15" s="185">
        <v>4</v>
      </c>
    </row>
    <row r="16" spans="1:3" ht="28.5" customHeight="1">
      <c r="A16" s="199" t="s">
        <v>50</v>
      </c>
      <c r="B16" s="142" t="s">
        <v>51</v>
      </c>
      <c r="C16" s="185">
        <v>0</v>
      </c>
    </row>
    <row r="17" spans="1:3" ht="28.5" customHeight="1">
      <c r="A17" s="199"/>
      <c r="B17" s="142" t="s">
        <v>52</v>
      </c>
      <c r="C17" s="185">
        <v>6</v>
      </c>
    </row>
    <row r="18" spans="1:3" ht="28.5" customHeight="1">
      <c r="A18" s="200" t="s">
        <v>53</v>
      </c>
      <c r="B18" s="143" t="s">
        <v>54</v>
      </c>
      <c r="C18" s="185">
        <v>0</v>
      </c>
    </row>
    <row r="19" spans="1:3" ht="28.5" customHeight="1">
      <c r="A19" s="200"/>
      <c r="B19" s="144" t="s">
        <v>55</v>
      </c>
      <c r="C19" s="185">
        <v>0</v>
      </c>
    </row>
    <row r="20" spans="1:3" ht="28.5" customHeight="1">
      <c r="A20" s="200"/>
      <c r="B20" s="139" t="s">
        <v>56</v>
      </c>
      <c r="C20" s="185">
        <v>0</v>
      </c>
    </row>
    <row r="21" spans="1:3" ht="28.5" customHeight="1">
      <c r="A21" s="200"/>
      <c r="B21" s="139" t="s">
        <v>57</v>
      </c>
      <c r="C21" s="185">
        <v>0</v>
      </c>
    </row>
    <row r="22" spans="1:3" ht="28.5" customHeight="1">
      <c r="A22" s="200"/>
      <c r="B22" s="139" t="s">
        <v>47</v>
      </c>
      <c r="C22" s="185">
        <v>0</v>
      </c>
    </row>
    <row r="23" spans="1:3" ht="28.5" customHeight="1">
      <c r="A23" s="200"/>
      <c r="B23" s="139" t="s">
        <v>48</v>
      </c>
      <c r="C23" s="185">
        <v>0</v>
      </c>
    </row>
    <row r="24" spans="1:3" ht="28.5" customHeight="1">
      <c r="A24" s="200"/>
      <c r="B24" s="139" t="s">
        <v>58</v>
      </c>
      <c r="C24" s="185">
        <v>0</v>
      </c>
    </row>
    <row r="25" spans="1:3" ht="28.5" customHeight="1">
      <c r="A25" s="200"/>
      <c r="B25" s="139" t="s">
        <v>39</v>
      </c>
      <c r="C25" s="185">
        <v>0</v>
      </c>
    </row>
    <row r="26" spans="1:3" ht="28.5" customHeight="1">
      <c r="A26" s="200" t="s">
        <v>59</v>
      </c>
      <c r="B26" s="143" t="s">
        <v>60</v>
      </c>
      <c r="C26" s="185">
        <v>0</v>
      </c>
    </row>
    <row r="27" spans="1:3" ht="28.5" customHeight="1">
      <c r="A27" s="200"/>
      <c r="B27" s="144" t="s">
        <v>61</v>
      </c>
      <c r="C27" s="185">
        <v>0</v>
      </c>
    </row>
  </sheetData>
  <sheetProtection algorithmName="SHA-512" hashValue="RByhQrA3lGAxQS4rgRu4J0OzpoDGcu5kjrDzg6aDCkWfDD5XKl9KmlhmC+fmlXqiq/QJCtdpcwYny0Ze0oZxBA==" saltValue="InwV3CMy7URJYpnBzdDWnQ==" spinCount="100000" sheet="1" objects="1" scenarios="1"/>
  <mergeCells count="8">
    <mergeCell ref="A16:A17"/>
    <mergeCell ref="A18:A25"/>
    <mergeCell ref="A26:A27"/>
    <mergeCell ref="B1:C1"/>
    <mergeCell ref="A2:A3"/>
    <mergeCell ref="A4:A6"/>
    <mergeCell ref="A7:A8"/>
    <mergeCell ref="A9:A15"/>
  </mergeCells>
  <conditionalFormatting sqref="B1">
    <cfRule type="expression" priority="3">
      <formula>#REF!</formula>
    </cfRule>
  </conditionalFormatting>
  <conditionalFormatting sqref="C4:C27">
    <cfRule type="cellIs" dxfId="401" priority="1" operator="lessThan">
      <formula>0</formula>
    </cfRule>
    <cfRule type="cellIs" dxfId="400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9F68-3789-4266-BC7D-674DA5DFE03B}">
  <dimension ref="A1:Z14"/>
  <sheetViews>
    <sheetView topLeftCell="O1" workbookViewId="0">
      <selection activeCell="Z1" sqref="Z1"/>
    </sheetView>
  </sheetViews>
  <sheetFormatPr baseColWidth="10" defaultColWidth="11.42578125" defaultRowHeight="17.25"/>
  <cols>
    <col min="1" max="1" width="6.140625" style="125" customWidth="1"/>
    <col min="2" max="2" width="11.42578125" style="125"/>
    <col min="3" max="26" width="10" customWidth="1"/>
  </cols>
  <sheetData>
    <row r="1" spans="1:26" ht="18" thickBot="1">
      <c r="A1" s="125">
        <v>1</v>
      </c>
      <c r="B1" s="125">
        <v>2</v>
      </c>
      <c r="C1">
        <v>3</v>
      </c>
      <c r="D1" s="125">
        <v>4</v>
      </c>
      <c r="E1" s="125">
        <v>5</v>
      </c>
      <c r="F1">
        <v>6</v>
      </c>
      <c r="G1" s="125">
        <v>7</v>
      </c>
      <c r="H1" s="125">
        <v>8</v>
      </c>
      <c r="I1">
        <v>9</v>
      </c>
      <c r="J1" s="125">
        <v>10</v>
      </c>
      <c r="K1" s="125">
        <v>11</v>
      </c>
      <c r="L1">
        <v>12</v>
      </c>
      <c r="M1" s="125">
        <v>13</v>
      </c>
      <c r="N1" s="125">
        <v>14</v>
      </c>
      <c r="O1">
        <v>15</v>
      </c>
      <c r="P1" s="125">
        <v>16</v>
      </c>
      <c r="Q1" s="125">
        <v>17</v>
      </c>
      <c r="R1">
        <v>18</v>
      </c>
      <c r="S1" s="125">
        <v>19</v>
      </c>
      <c r="T1" s="125">
        <v>20</v>
      </c>
      <c r="U1">
        <v>21</v>
      </c>
      <c r="V1" s="125">
        <v>22</v>
      </c>
      <c r="W1" s="125">
        <v>23</v>
      </c>
      <c r="X1">
        <v>24</v>
      </c>
      <c r="Y1" s="125">
        <v>25</v>
      </c>
      <c r="Z1" s="125">
        <v>26</v>
      </c>
    </row>
    <row r="2" spans="1:26" ht="64.5" thickBot="1">
      <c r="A2" s="126"/>
      <c r="B2" s="127"/>
      <c r="C2" s="128" t="s">
        <v>37</v>
      </c>
      <c r="D2" s="71" t="s">
        <v>38</v>
      </c>
      <c r="E2" s="72" t="s">
        <v>39</v>
      </c>
      <c r="F2" s="73" t="s">
        <v>41</v>
      </c>
      <c r="G2" s="74" t="s">
        <v>41</v>
      </c>
      <c r="H2" s="75" t="s">
        <v>43</v>
      </c>
      <c r="I2" s="76" t="s">
        <v>44</v>
      </c>
      <c r="J2" s="77" t="s">
        <v>45</v>
      </c>
      <c r="K2" s="77" t="s">
        <v>46</v>
      </c>
      <c r="L2" s="77" t="s">
        <v>47</v>
      </c>
      <c r="M2" s="77" t="s">
        <v>48</v>
      </c>
      <c r="N2" s="78" t="s">
        <v>49</v>
      </c>
      <c r="O2" s="79" t="s">
        <v>51</v>
      </c>
      <c r="P2" s="80" t="s">
        <v>52</v>
      </c>
      <c r="Q2" s="81" t="s">
        <v>54</v>
      </c>
      <c r="R2" s="82" t="s">
        <v>55</v>
      </c>
      <c r="S2" s="71" t="s">
        <v>56</v>
      </c>
      <c r="T2" s="71" t="s">
        <v>57</v>
      </c>
      <c r="U2" s="71" t="s">
        <v>47</v>
      </c>
      <c r="V2" s="71" t="s">
        <v>48</v>
      </c>
      <c r="W2" s="83" t="s">
        <v>58</v>
      </c>
      <c r="X2" s="72" t="s">
        <v>39</v>
      </c>
      <c r="Y2" s="81" t="s">
        <v>60</v>
      </c>
      <c r="Z2" s="84" t="s">
        <v>61</v>
      </c>
    </row>
    <row r="3" spans="1:26" ht="90" customHeight="1">
      <c r="A3" s="131">
        <v>1</v>
      </c>
      <c r="B3" s="132" t="s">
        <v>0</v>
      </c>
      <c r="C3" s="133">
        <f>'TABLERO CONTROL'!D6</f>
        <v>0</v>
      </c>
      <c r="D3" s="133">
        <f>'TABLERO CONTROL'!E6</f>
        <v>0</v>
      </c>
      <c r="E3" s="133">
        <f>'TABLERO CONTROL'!F6</f>
        <v>0</v>
      </c>
      <c r="F3" s="133">
        <f>'TABLERO CONTROL'!G6</f>
        <v>0</v>
      </c>
      <c r="G3" s="133">
        <f>'TABLERO CONTROL'!H6</f>
        <v>0</v>
      </c>
      <c r="H3" s="133">
        <f>'TABLERO CONTROL'!I6</f>
        <v>0</v>
      </c>
      <c r="I3" s="133">
        <f>'TABLERO CONTROL'!J6</f>
        <v>0</v>
      </c>
      <c r="J3" s="133">
        <f>'TABLERO CONTROL'!K6</f>
        <v>0</v>
      </c>
      <c r="K3" s="133">
        <f>'TABLERO CONTROL'!L6</f>
        <v>0</v>
      </c>
      <c r="L3" s="133">
        <f>'TABLERO CONTROL'!M6</f>
        <v>0</v>
      </c>
      <c r="M3" s="133">
        <f>'TABLERO CONTROL'!N6</f>
        <v>0</v>
      </c>
      <c r="N3" s="133">
        <f>'TABLERO CONTROL'!O6</f>
        <v>0</v>
      </c>
      <c r="O3" s="133">
        <f>'TABLERO CONTROL'!P6</f>
        <v>0</v>
      </c>
      <c r="P3" s="133">
        <f>'TABLERO CONTROL'!Q6</f>
        <v>0</v>
      </c>
      <c r="Q3" s="133">
        <f>'TABLERO CONTROL'!R6</f>
        <v>0</v>
      </c>
      <c r="R3" s="133">
        <f>'TABLERO CONTROL'!S6</f>
        <v>0</v>
      </c>
      <c r="S3" s="133">
        <f>'TABLERO CONTROL'!T6</f>
        <v>0</v>
      </c>
      <c r="T3" s="133">
        <f>'TABLERO CONTROL'!U6</f>
        <v>0</v>
      </c>
      <c r="U3" s="133">
        <f>'TABLERO CONTROL'!V6</f>
        <v>0</v>
      </c>
      <c r="V3" s="133">
        <f>'TABLERO CONTROL'!W6</f>
        <v>0</v>
      </c>
      <c r="W3" s="133">
        <f>'TABLERO CONTROL'!X6</f>
        <v>0</v>
      </c>
      <c r="X3" s="133">
        <f>'TABLERO CONTROL'!Y6</f>
        <v>0</v>
      </c>
      <c r="Y3" s="133">
        <f>'TABLERO CONTROL'!Z6</f>
        <v>0</v>
      </c>
      <c r="Z3" s="134">
        <f>'TABLERO CONTROL'!AA6</f>
        <v>0</v>
      </c>
    </row>
    <row r="4" spans="1:26" ht="90" customHeight="1">
      <c r="A4" s="135">
        <v>2</v>
      </c>
      <c r="B4" s="129" t="s">
        <v>3</v>
      </c>
      <c r="C4" s="130">
        <f>'TABLERO CONTROL'!D12</f>
        <v>0</v>
      </c>
      <c r="D4" s="130">
        <f>'TABLERO CONTROL'!E12</f>
        <v>0</v>
      </c>
      <c r="E4" s="130">
        <f>'TABLERO CONTROL'!F12</f>
        <v>0</v>
      </c>
      <c r="F4" s="130">
        <f>'TABLERO CONTROL'!G12</f>
        <v>-7</v>
      </c>
      <c r="G4" s="130">
        <f>'TABLERO CONTROL'!H12</f>
        <v>0</v>
      </c>
      <c r="H4" s="130">
        <f>'TABLERO CONTROL'!I12</f>
        <v>12</v>
      </c>
      <c r="I4" s="130">
        <f>'TABLERO CONTROL'!J12</f>
        <v>21</v>
      </c>
      <c r="J4" s="130">
        <f>'TABLERO CONTROL'!K12</f>
        <v>38</v>
      </c>
      <c r="K4" s="130">
        <f>'TABLERO CONTROL'!L12</f>
        <v>8</v>
      </c>
      <c r="L4" s="130">
        <f>'TABLERO CONTROL'!M12</f>
        <v>0</v>
      </c>
      <c r="M4" s="130">
        <f>'TABLERO CONTROL'!N12</f>
        <v>0</v>
      </c>
      <c r="N4" s="130">
        <f>'TABLERO CONTROL'!O12</f>
        <v>-1</v>
      </c>
      <c r="O4" s="130">
        <f>'TABLERO CONTROL'!P12</f>
        <v>5</v>
      </c>
      <c r="P4" s="130">
        <f>'TABLERO CONTROL'!Q12</f>
        <v>5</v>
      </c>
      <c r="Q4" s="130">
        <f>'TABLERO CONTROL'!R12</f>
        <v>0</v>
      </c>
      <c r="R4" s="130">
        <f>'TABLERO CONTROL'!S12</f>
        <v>0</v>
      </c>
      <c r="S4" s="130">
        <f>'TABLERO CONTROL'!T12</f>
        <v>0</v>
      </c>
      <c r="T4" s="130">
        <f>'TABLERO CONTROL'!U12</f>
        <v>0</v>
      </c>
      <c r="U4" s="130">
        <f>'TABLERO CONTROL'!V12</f>
        <v>0</v>
      </c>
      <c r="V4" s="130">
        <f>'TABLERO CONTROL'!W12</f>
        <v>0</v>
      </c>
      <c r="W4" s="130">
        <f>'TABLERO CONTROL'!X12</f>
        <v>0</v>
      </c>
      <c r="X4" s="130">
        <f>'TABLERO CONTROL'!Y12</f>
        <v>0</v>
      </c>
      <c r="Y4" s="130">
        <f>'TABLERO CONTROL'!Z12</f>
        <v>0</v>
      </c>
      <c r="Z4" s="136">
        <f>'TABLERO CONTROL'!AA12</f>
        <v>0</v>
      </c>
    </row>
    <row r="5" spans="1:26" ht="90" customHeight="1">
      <c r="A5" s="135">
        <v>3</v>
      </c>
      <c r="B5" s="129" t="s">
        <v>6</v>
      </c>
      <c r="C5" s="130">
        <f>'TABLERO CONTROL'!D18</f>
        <v>0</v>
      </c>
      <c r="D5" s="130">
        <f>'TABLERO CONTROL'!E18</f>
        <v>0</v>
      </c>
      <c r="E5" s="130">
        <f>'TABLERO CONTROL'!F18</f>
        <v>0</v>
      </c>
      <c r="F5" s="130">
        <f>'TABLERO CONTROL'!G18</f>
        <v>-112</v>
      </c>
      <c r="G5" s="130">
        <f>'TABLERO CONTROL'!H18</f>
        <v>-2</v>
      </c>
      <c r="H5" s="130">
        <f>'TABLERO CONTROL'!I18</f>
        <v>0</v>
      </c>
      <c r="I5" s="130">
        <f>'TABLERO CONTROL'!J18</f>
        <v>2</v>
      </c>
      <c r="J5" s="130">
        <f>'TABLERO CONTROL'!K18</f>
        <v>23</v>
      </c>
      <c r="K5" s="130">
        <f>'TABLERO CONTROL'!L18</f>
        <v>3</v>
      </c>
      <c r="L5" s="130">
        <f>'TABLERO CONTROL'!M18</f>
        <v>0</v>
      </c>
      <c r="M5" s="130">
        <f>'TABLERO CONTROL'!N18</f>
        <v>2</v>
      </c>
      <c r="N5" s="130">
        <f>'TABLERO CONTROL'!O18</f>
        <v>4</v>
      </c>
      <c r="O5" s="130">
        <f>'TABLERO CONTROL'!P18</f>
        <v>0</v>
      </c>
      <c r="P5" s="130">
        <f>'TABLERO CONTROL'!Q18</f>
        <v>6</v>
      </c>
      <c r="Q5" s="130">
        <f>'TABLERO CONTROL'!R18</f>
        <v>0</v>
      </c>
      <c r="R5" s="130">
        <f>'TABLERO CONTROL'!S18</f>
        <v>0</v>
      </c>
      <c r="S5" s="130">
        <f>'TABLERO CONTROL'!T18</f>
        <v>0</v>
      </c>
      <c r="T5" s="130">
        <f>'TABLERO CONTROL'!U18</f>
        <v>0</v>
      </c>
      <c r="U5" s="130">
        <f>'TABLERO CONTROL'!V18</f>
        <v>0</v>
      </c>
      <c r="V5" s="130">
        <f>'TABLERO CONTROL'!W18</f>
        <v>0</v>
      </c>
      <c r="W5" s="130">
        <f>'TABLERO CONTROL'!X18</f>
        <v>0</v>
      </c>
      <c r="X5" s="130">
        <f>'TABLERO CONTROL'!Y18</f>
        <v>0</v>
      </c>
      <c r="Y5" s="130">
        <f>'TABLERO CONTROL'!Z18</f>
        <v>0</v>
      </c>
      <c r="Z5" s="136">
        <f>'TABLERO CONTROL'!AA18</f>
        <v>0</v>
      </c>
    </row>
    <row r="6" spans="1:26" ht="90" customHeight="1">
      <c r="A6" s="135">
        <v>4</v>
      </c>
      <c r="B6" s="129" t="s">
        <v>9</v>
      </c>
      <c r="C6" s="130">
        <f>'TABLERO CONTROL'!D24</f>
        <v>0</v>
      </c>
      <c r="D6" s="130">
        <f>'TABLERO CONTROL'!E24</f>
        <v>0</v>
      </c>
      <c r="E6" s="130">
        <f>'TABLERO CONTROL'!F24</f>
        <v>0</v>
      </c>
      <c r="F6" s="130">
        <f>'TABLERO CONTROL'!G24</f>
        <v>-57</v>
      </c>
      <c r="G6" s="130">
        <f>'TABLERO CONTROL'!H24</f>
        <v>-4</v>
      </c>
      <c r="H6" s="130">
        <f>'TABLERO CONTROL'!I24</f>
        <v>3</v>
      </c>
      <c r="I6" s="130">
        <f>'TABLERO CONTROL'!J24</f>
        <v>1</v>
      </c>
      <c r="J6" s="130">
        <f>'TABLERO CONTROL'!K24</f>
        <v>74</v>
      </c>
      <c r="K6" s="130">
        <f>'TABLERO CONTROL'!L24</f>
        <v>10</v>
      </c>
      <c r="L6" s="130">
        <f>'TABLERO CONTROL'!M24</f>
        <v>0</v>
      </c>
      <c r="M6" s="130">
        <f>'TABLERO CONTROL'!N24</f>
        <v>5</v>
      </c>
      <c r="N6" s="130">
        <f>'TABLERO CONTROL'!O24</f>
        <v>6</v>
      </c>
      <c r="O6" s="130">
        <f>'TABLERO CONTROL'!P24</f>
        <v>2</v>
      </c>
      <c r="P6" s="130">
        <f>'TABLERO CONTROL'!Q24</f>
        <v>5</v>
      </c>
      <c r="Q6" s="130">
        <f>'TABLERO CONTROL'!R24</f>
        <v>0</v>
      </c>
      <c r="R6" s="130">
        <f>'TABLERO CONTROL'!S24</f>
        <v>0</v>
      </c>
      <c r="S6" s="130">
        <f>'TABLERO CONTROL'!T24</f>
        <v>0</v>
      </c>
      <c r="T6" s="130">
        <f>'TABLERO CONTROL'!U24</f>
        <v>0</v>
      </c>
      <c r="U6" s="130">
        <f>'TABLERO CONTROL'!V24</f>
        <v>0</v>
      </c>
      <c r="V6" s="130">
        <f>'TABLERO CONTROL'!W24</f>
        <v>0</v>
      </c>
      <c r="W6" s="130">
        <f>'TABLERO CONTROL'!X24</f>
        <v>0</v>
      </c>
      <c r="X6" s="130">
        <f>'TABLERO CONTROL'!Y24</f>
        <v>0</v>
      </c>
      <c r="Y6" s="130">
        <f>'TABLERO CONTROL'!Z24</f>
        <v>0</v>
      </c>
      <c r="Z6" s="136">
        <f>'TABLERO CONTROL'!AA24</f>
        <v>0</v>
      </c>
    </row>
    <row r="7" spans="1:26" ht="90" customHeight="1">
      <c r="A7" s="135">
        <v>5</v>
      </c>
      <c r="B7" s="129" t="s">
        <v>12</v>
      </c>
      <c r="C7" s="130">
        <f>'TABLERO CONTROL'!D30</f>
        <v>0</v>
      </c>
      <c r="D7" s="130">
        <f>'TABLERO CONTROL'!E30</f>
        <v>0</v>
      </c>
      <c r="E7" s="130">
        <f>'TABLERO CONTROL'!F30</f>
        <v>0</v>
      </c>
      <c r="F7" s="130">
        <f>'TABLERO CONTROL'!G30</f>
        <v>-40</v>
      </c>
      <c r="G7" s="130">
        <f>'TABLERO CONTROL'!H30</f>
        <v>-6</v>
      </c>
      <c r="H7" s="130">
        <f>'TABLERO CONTROL'!I30</f>
        <v>25</v>
      </c>
      <c r="I7" s="130">
        <f>'TABLERO CONTROL'!J30</f>
        <v>1</v>
      </c>
      <c r="J7" s="130">
        <f>'TABLERO CONTROL'!K30</f>
        <v>121</v>
      </c>
      <c r="K7" s="130">
        <f>'TABLERO CONTROL'!L30</f>
        <v>32</v>
      </c>
      <c r="L7" s="130">
        <f>'TABLERO CONTROL'!M30</f>
        <v>0</v>
      </c>
      <c r="M7" s="130">
        <f>'TABLERO CONTROL'!N30</f>
        <v>3</v>
      </c>
      <c r="N7" s="130">
        <f>'TABLERO CONTROL'!O30</f>
        <v>5</v>
      </c>
      <c r="O7" s="130">
        <f>'TABLERO CONTROL'!P30</f>
        <v>0</v>
      </c>
      <c r="P7" s="130">
        <f>'TABLERO CONTROL'!Q30</f>
        <v>3</v>
      </c>
      <c r="Q7" s="130">
        <f>'TABLERO CONTROL'!R30</f>
        <v>0</v>
      </c>
      <c r="R7" s="130">
        <f>'TABLERO CONTROL'!S30</f>
        <v>0</v>
      </c>
      <c r="S7" s="130">
        <f>'TABLERO CONTROL'!T30</f>
        <v>0</v>
      </c>
      <c r="T7" s="130">
        <f>'TABLERO CONTROL'!U30</f>
        <v>0</v>
      </c>
      <c r="U7" s="130">
        <f>'TABLERO CONTROL'!V30</f>
        <v>0</v>
      </c>
      <c r="V7" s="130">
        <f>'TABLERO CONTROL'!W30</f>
        <v>0</v>
      </c>
      <c r="W7" s="130">
        <f>'TABLERO CONTROL'!X30</f>
        <v>0</v>
      </c>
      <c r="X7" s="130">
        <f>'TABLERO CONTROL'!Y30</f>
        <v>0</v>
      </c>
      <c r="Y7" s="130">
        <f>'TABLERO CONTROL'!Z30</f>
        <v>0</v>
      </c>
      <c r="Z7" s="136">
        <f>'TABLERO CONTROL'!AA30</f>
        <v>0</v>
      </c>
    </row>
    <row r="8" spans="1:26" ht="90" customHeight="1">
      <c r="A8" s="135">
        <v>6</v>
      </c>
      <c r="B8" s="129" t="s">
        <v>15</v>
      </c>
      <c r="C8" s="130">
        <f>'TABLERO CONTROL'!D36</f>
        <v>0</v>
      </c>
      <c r="D8" s="130">
        <f>'TABLERO CONTROL'!E36</f>
        <v>0</v>
      </c>
      <c r="E8" s="130">
        <f>'TABLERO CONTROL'!F36</f>
        <v>0</v>
      </c>
      <c r="F8" s="130">
        <f>'TABLERO CONTROL'!G36</f>
        <v>-40</v>
      </c>
      <c r="G8" s="130">
        <f>'TABLERO CONTROL'!H36</f>
        <v>-6</v>
      </c>
      <c r="H8" s="130">
        <f>'TABLERO CONTROL'!I36</f>
        <v>25</v>
      </c>
      <c r="I8" s="130">
        <f>'TABLERO CONTROL'!J36</f>
        <v>1</v>
      </c>
      <c r="J8" s="130">
        <f>'TABLERO CONTROL'!K36</f>
        <v>121</v>
      </c>
      <c r="K8" s="130">
        <f>'TABLERO CONTROL'!L36</f>
        <v>32</v>
      </c>
      <c r="L8" s="130">
        <f>'TABLERO CONTROL'!M36</f>
        <v>0</v>
      </c>
      <c r="M8" s="130">
        <f>'TABLERO CONTROL'!N36</f>
        <v>3</v>
      </c>
      <c r="N8" s="130">
        <f>'TABLERO CONTROL'!O36</f>
        <v>5</v>
      </c>
      <c r="O8" s="130">
        <f>'TABLERO CONTROL'!P36</f>
        <v>0</v>
      </c>
      <c r="P8" s="130">
        <f>'TABLERO CONTROL'!Q36</f>
        <v>3</v>
      </c>
      <c r="Q8" s="130">
        <f>'TABLERO CONTROL'!R36</f>
        <v>0</v>
      </c>
      <c r="R8" s="130">
        <f>'TABLERO CONTROL'!S36</f>
        <v>0</v>
      </c>
      <c r="S8" s="130">
        <f>'TABLERO CONTROL'!T36</f>
        <v>0</v>
      </c>
      <c r="T8" s="130">
        <f>'TABLERO CONTROL'!U36</f>
        <v>0</v>
      </c>
      <c r="U8" s="130">
        <f>'TABLERO CONTROL'!V36</f>
        <v>0</v>
      </c>
      <c r="V8" s="130">
        <f>'TABLERO CONTROL'!W36</f>
        <v>0</v>
      </c>
      <c r="W8" s="130">
        <f>'TABLERO CONTROL'!X36</f>
        <v>0</v>
      </c>
      <c r="X8" s="130">
        <f>'TABLERO CONTROL'!Y36</f>
        <v>0</v>
      </c>
      <c r="Y8" s="130">
        <f>'TABLERO CONTROL'!Z36</f>
        <v>0</v>
      </c>
      <c r="Z8" s="136">
        <f>'TABLERO CONTROL'!AA36</f>
        <v>0</v>
      </c>
    </row>
    <row r="9" spans="1:26" ht="90" customHeight="1">
      <c r="A9" s="135">
        <v>7</v>
      </c>
      <c r="B9" s="129" t="s">
        <v>18</v>
      </c>
      <c r="C9" s="130">
        <f>'TABLERO CONTROL'!D42</f>
        <v>0</v>
      </c>
      <c r="D9" s="130">
        <f>'TABLERO CONTROL'!E42</f>
        <v>0</v>
      </c>
      <c r="E9" s="130">
        <f>'TABLERO CONTROL'!F42</f>
        <v>0</v>
      </c>
      <c r="F9" s="130">
        <f>'TABLERO CONTROL'!G42</f>
        <v>-40</v>
      </c>
      <c r="G9" s="130">
        <f>'TABLERO CONTROL'!H42</f>
        <v>-6</v>
      </c>
      <c r="H9" s="130">
        <f>'TABLERO CONTROL'!I42</f>
        <v>25</v>
      </c>
      <c r="I9" s="130">
        <f>'TABLERO CONTROL'!J42</f>
        <v>1</v>
      </c>
      <c r="J9" s="130">
        <f>'TABLERO CONTROL'!K42</f>
        <v>121</v>
      </c>
      <c r="K9" s="130">
        <f>'TABLERO CONTROL'!L42</f>
        <v>32</v>
      </c>
      <c r="L9" s="130">
        <f>'TABLERO CONTROL'!M42</f>
        <v>0</v>
      </c>
      <c r="M9" s="130">
        <f>'TABLERO CONTROL'!N42</f>
        <v>3</v>
      </c>
      <c r="N9" s="130">
        <f>'TABLERO CONTROL'!O42</f>
        <v>5</v>
      </c>
      <c r="O9" s="130">
        <f>'TABLERO CONTROL'!P42</f>
        <v>0</v>
      </c>
      <c r="P9" s="130">
        <f>'TABLERO CONTROL'!Q42</f>
        <v>3</v>
      </c>
      <c r="Q9" s="130">
        <f>'TABLERO CONTROL'!R42</f>
        <v>0</v>
      </c>
      <c r="R9" s="130">
        <f>'TABLERO CONTROL'!S42</f>
        <v>0</v>
      </c>
      <c r="S9" s="130">
        <f>'TABLERO CONTROL'!T42</f>
        <v>0</v>
      </c>
      <c r="T9" s="130">
        <f>'TABLERO CONTROL'!U42</f>
        <v>0</v>
      </c>
      <c r="U9" s="130">
        <f>'TABLERO CONTROL'!V42</f>
        <v>0</v>
      </c>
      <c r="V9" s="130">
        <f>'TABLERO CONTROL'!W42</f>
        <v>0</v>
      </c>
      <c r="W9" s="130">
        <f>'TABLERO CONTROL'!X42</f>
        <v>0</v>
      </c>
      <c r="X9" s="130">
        <f>'TABLERO CONTROL'!Y42</f>
        <v>0</v>
      </c>
      <c r="Y9" s="130">
        <f>'TABLERO CONTROL'!Z42</f>
        <v>0</v>
      </c>
      <c r="Z9" s="136">
        <f>'TABLERO CONTROL'!AA42</f>
        <v>0</v>
      </c>
    </row>
    <row r="10" spans="1:26" ht="90" customHeight="1">
      <c r="A10" s="135">
        <v>8</v>
      </c>
      <c r="B10" s="129" t="s">
        <v>21</v>
      </c>
      <c r="C10" s="130">
        <f>'TABLERO CONTROL'!D48</f>
        <v>0</v>
      </c>
      <c r="D10" s="130">
        <f>'TABLERO CONTROL'!E48</f>
        <v>0</v>
      </c>
      <c r="E10" s="130">
        <f>'TABLERO CONTROL'!F48</f>
        <v>0</v>
      </c>
      <c r="F10" s="130">
        <f>'TABLERO CONTROL'!G48</f>
        <v>-40</v>
      </c>
      <c r="G10" s="130">
        <f>'TABLERO CONTROL'!H48</f>
        <v>-6</v>
      </c>
      <c r="H10" s="130">
        <f>'TABLERO CONTROL'!I48</f>
        <v>25</v>
      </c>
      <c r="I10" s="130">
        <f>'TABLERO CONTROL'!J48</f>
        <v>1</v>
      </c>
      <c r="J10" s="130">
        <f>'TABLERO CONTROL'!K48</f>
        <v>121</v>
      </c>
      <c r="K10" s="130">
        <f>'TABLERO CONTROL'!L48</f>
        <v>32</v>
      </c>
      <c r="L10" s="130">
        <f>'TABLERO CONTROL'!M48</f>
        <v>0</v>
      </c>
      <c r="M10" s="130">
        <f>'TABLERO CONTROL'!N48</f>
        <v>3</v>
      </c>
      <c r="N10" s="130">
        <f>'TABLERO CONTROL'!O48</f>
        <v>5</v>
      </c>
      <c r="O10" s="130">
        <f>'TABLERO CONTROL'!P48</f>
        <v>0</v>
      </c>
      <c r="P10" s="130">
        <f>'TABLERO CONTROL'!Q48</f>
        <v>3</v>
      </c>
      <c r="Q10" s="130">
        <f>'TABLERO CONTROL'!R48</f>
        <v>0</v>
      </c>
      <c r="R10" s="130">
        <f>'TABLERO CONTROL'!S48</f>
        <v>0</v>
      </c>
      <c r="S10" s="130">
        <f>'TABLERO CONTROL'!T48</f>
        <v>0</v>
      </c>
      <c r="T10" s="130">
        <f>'TABLERO CONTROL'!U48</f>
        <v>0</v>
      </c>
      <c r="U10" s="130">
        <f>'TABLERO CONTROL'!V48</f>
        <v>0</v>
      </c>
      <c r="V10" s="130">
        <f>'TABLERO CONTROL'!W48</f>
        <v>0</v>
      </c>
      <c r="W10" s="130">
        <f>'TABLERO CONTROL'!X48</f>
        <v>0</v>
      </c>
      <c r="X10" s="130">
        <f>'TABLERO CONTROL'!Y48</f>
        <v>0</v>
      </c>
      <c r="Y10" s="130">
        <f>'TABLERO CONTROL'!Z48</f>
        <v>0</v>
      </c>
      <c r="Z10" s="136">
        <f>'TABLERO CONTROL'!AA48</f>
        <v>0</v>
      </c>
    </row>
    <row r="11" spans="1:26" ht="90" customHeight="1">
      <c r="A11" s="135">
        <v>9</v>
      </c>
      <c r="B11" s="129" t="s">
        <v>24</v>
      </c>
      <c r="C11" s="130">
        <f>'TABLERO CONTROL'!D54</f>
        <v>0</v>
      </c>
      <c r="D11" s="130">
        <f>'TABLERO CONTROL'!E54</f>
        <v>0</v>
      </c>
      <c r="E11" s="130">
        <f>'TABLERO CONTROL'!F54</f>
        <v>0</v>
      </c>
      <c r="F11" s="130">
        <f>'TABLERO CONTROL'!G54</f>
        <v>-40</v>
      </c>
      <c r="G11" s="130">
        <f>'TABLERO CONTROL'!H54</f>
        <v>-6</v>
      </c>
      <c r="H11" s="130">
        <f>'TABLERO CONTROL'!I54</f>
        <v>25</v>
      </c>
      <c r="I11" s="130">
        <f>'TABLERO CONTROL'!J54</f>
        <v>1</v>
      </c>
      <c r="J11" s="130">
        <f>'TABLERO CONTROL'!K54</f>
        <v>121</v>
      </c>
      <c r="K11" s="130">
        <f>'TABLERO CONTROL'!L54</f>
        <v>32</v>
      </c>
      <c r="L11" s="130">
        <f>'TABLERO CONTROL'!M54</f>
        <v>0</v>
      </c>
      <c r="M11" s="130">
        <f>'TABLERO CONTROL'!N54</f>
        <v>3</v>
      </c>
      <c r="N11" s="130">
        <f>'TABLERO CONTROL'!O54</f>
        <v>5</v>
      </c>
      <c r="O11" s="130">
        <f>'TABLERO CONTROL'!P54</f>
        <v>0</v>
      </c>
      <c r="P11" s="130">
        <f>'TABLERO CONTROL'!Q54</f>
        <v>3</v>
      </c>
      <c r="Q11" s="130">
        <f>'TABLERO CONTROL'!R54</f>
        <v>0</v>
      </c>
      <c r="R11" s="130">
        <f>'TABLERO CONTROL'!S54</f>
        <v>0</v>
      </c>
      <c r="S11" s="130">
        <f>'TABLERO CONTROL'!T54</f>
        <v>0</v>
      </c>
      <c r="T11" s="130">
        <f>'TABLERO CONTROL'!U54</f>
        <v>0</v>
      </c>
      <c r="U11" s="130">
        <f>'TABLERO CONTROL'!V54</f>
        <v>0</v>
      </c>
      <c r="V11" s="130">
        <f>'TABLERO CONTROL'!W54</f>
        <v>0</v>
      </c>
      <c r="W11" s="130">
        <f>'TABLERO CONTROL'!X54</f>
        <v>0</v>
      </c>
      <c r="X11" s="130">
        <f>'TABLERO CONTROL'!Y54</f>
        <v>0</v>
      </c>
      <c r="Y11" s="130">
        <f>'TABLERO CONTROL'!Z54</f>
        <v>0</v>
      </c>
      <c r="Z11" s="136">
        <f>'TABLERO CONTROL'!AA54</f>
        <v>0</v>
      </c>
    </row>
    <row r="12" spans="1:26" ht="90" customHeight="1">
      <c r="A12" s="135">
        <v>10</v>
      </c>
      <c r="B12" s="129" t="s">
        <v>27</v>
      </c>
      <c r="C12" s="130">
        <f>'TABLERO CONTROL'!D60</f>
        <v>0</v>
      </c>
      <c r="D12" s="130">
        <f>'TABLERO CONTROL'!E60</f>
        <v>0</v>
      </c>
      <c r="E12" s="130">
        <f>'TABLERO CONTROL'!F60</f>
        <v>0</v>
      </c>
      <c r="F12" s="130">
        <f>'TABLERO CONTROL'!G60</f>
        <v>-40</v>
      </c>
      <c r="G12" s="130">
        <f>'TABLERO CONTROL'!H60</f>
        <v>-6</v>
      </c>
      <c r="H12" s="130">
        <f>'TABLERO CONTROL'!I60</f>
        <v>25</v>
      </c>
      <c r="I12" s="130">
        <f>'TABLERO CONTROL'!J60</f>
        <v>1</v>
      </c>
      <c r="J12" s="130">
        <f>'TABLERO CONTROL'!K60</f>
        <v>121</v>
      </c>
      <c r="K12" s="130">
        <f>'TABLERO CONTROL'!L60</f>
        <v>32</v>
      </c>
      <c r="L12" s="130">
        <f>'TABLERO CONTROL'!M60</f>
        <v>0</v>
      </c>
      <c r="M12" s="130">
        <f>'TABLERO CONTROL'!N60</f>
        <v>3</v>
      </c>
      <c r="N12" s="130">
        <f>'TABLERO CONTROL'!O60</f>
        <v>5</v>
      </c>
      <c r="O12" s="130">
        <f>'TABLERO CONTROL'!P60</f>
        <v>0</v>
      </c>
      <c r="P12" s="130">
        <f>'TABLERO CONTROL'!Q60</f>
        <v>3</v>
      </c>
      <c r="Q12" s="130">
        <f>'TABLERO CONTROL'!R60</f>
        <v>0</v>
      </c>
      <c r="R12" s="130">
        <f>'TABLERO CONTROL'!S60</f>
        <v>0</v>
      </c>
      <c r="S12" s="130">
        <f>'TABLERO CONTROL'!T60</f>
        <v>0</v>
      </c>
      <c r="T12" s="130">
        <f>'TABLERO CONTROL'!U60</f>
        <v>0</v>
      </c>
      <c r="U12" s="130">
        <f>'TABLERO CONTROL'!V60</f>
        <v>0</v>
      </c>
      <c r="V12" s="130">
        <f>'TABLERO CONTROL'!W60</f>
        <v>0</v>
      </c>
      <c r="W12" s="130">
        <f>'TABLERO CONTROL'!X60</f>
        <v>0</v>
      </c>
      <c r="X12" s="130">
        <f>'TABLERO CONTROL'!Y60</f>
        <v>0</v>
      </c>
      <c r="Y12" s="130">
        <f>'TABLERO CONTROL'!Z60</f>
        <v>0</v>
      </c>
      <c r="Z12" s="136">
        <f>'TABLERO CONTROL'!AA60</f>
        <v>0</v>
      </c>
    </row>
    <row r="13" spans="1:26" ht="90" customHeight="1">
      <c r="A13" s="135">
        <v>11</v>
      </c>
      <c r="B13" s="129" t="s">
        <v>29</v>
      </c>
      <c r="C13" s="130">
        <f>'TABLERO CONTROL'!D66</f>
        <v>0</v>
      </c>
      <c r="D13" s="130">
        <f>'TABLERO CONTROL'!E66</f>
        <v>0</v>
      </c>
      <c r="E13" s="130">
        <f>'TABLERO CONTROL'!F66</f>
        <v>0</v>
      </c>
      <c r="F13" s="130">
        <f>'TABLERO CONTROL'!G66</f>
        <v>-40</v>
      </c>
      <c r="G13" s="130">
        <f>'TABLERO CONTROL'!H66</f>
        <v>-6</v>
      </c>
      <c r="H13" s="130">
        <f>'TABLERO CONTROL'!I66</f>
        <v>25</v>
      </c>
      <c r="I13" s="130">
        <f>'TABLERO CONTROL'!J66</f>
        <v>1</v>
      </c>
      <c r="J13" s="130">
        <f>'TABLERO CONTROL'!K66</f>
        <v>121</v>
      </c>
      <c r="K13" s="130">
        <f>'TABLERO CONTROL'!L66</f>
        <v>32</v>
      </c>
      <c r="L13" s="130">
        <f>'TABLERO CONTROL'!M66</f>
        <v>0</v>
      </c>
      <c r="M13" s="130">
        <f>'TABLERO CONTROL'!N66</f>
        <v>3</v>
      </c>
      <c r="N13" s="130">
        <f>'TABLERO CONTROL'!O66</f>
        <v>5</v>
      </c>
      <c r="O13" s="130">
        <f>'TABLERO CONTROL'!P66</f>
        <v>0</v>
      </c>
      <c r="P13" s="130">
        <f>'TABLERO CONTROL'!Q66</f>
        <v>3</v>
      </c>
      <c r="Q13" s="130">
        <f>'TABLERO CONTROL'!R66</f>
        <v>0</v>
      </c>
      <c r="R13" s="130">
        <f>'TABLERO CONTROL'!S66</f>
        <v>0</v>
      </c>
      <c r="S13" s="130">
        <f>'TABLERO CONTROL'!T66</f>
        <v>0</v>
      </c>
      <c r="T13" s="130">
        <f>'TABLERO CONTROL'!U66</f>
        <v>0</v>
      </c>
      <c r="U13" s="130">
        <f>'TABLERO CONTROL'!V66</f>
        <v>0</v>
      </c>
      <c r="V13" s="130">
        <f>'TABLERO CONTROL'!W66</f>
        <v>0</v>
      </c>
      <c r="W13" s="130">
        <f>'TABLERO CONTROL'!X66</f>
        <v>0</v>
      </c>
      <c r="X13" s="130">
        <f>'TABLERO CONTROL'!Y66</f>
        <v>0</v>
      </c>
      <c r="Y13" s="130">
        <f>'TABLERO CONTROL'!Z66</f>
        <v>0</v>
      </c>
      <c r="Z13" s="136">
        <f>'TABLERO CONTROL'!AA66</f>
        <v>0</v>
      </c>
    </row>
    <row r="14" spans="1:26" ht="90" customHeight="1" thickBot="1">
      <c r="A14" s="137">
        <v>12</v>
      </c>
      <c r="B14" s="138" t="s">
        <v>30</v>
      </c>
      <c r="C14" s="130">
        <f>'TABLERO CONTROL'!D72</f>
        <v>0</v>
      </c>
      <c r="D14" s="130">
        <f>'TABLERO CONTROL'!E72</f>
        <v>0</v>
      </c>
      <c r="E14" s="130">
        <f>'TABLERO CONTROL'!F72</f>
        <v>0</v>
      </c>
      <c r="F14" s="130">
        <f>'TABLERO CONTROL'!G72</f>
        <v>-40</v>
      </c>
      <c r="G14" s="130">
        <f>'TABLERO CONTROL'!H72</f>
        <v>-6</v>
      </c>
      <c r="H14" s="130">
        <f>'TABLERO CONTROL'!I72</f>
        <v>25</v>
      </c>
      <c r="I14" s="130">
        <f>'TABLERO CONTROL'!J72</f>
        <v>1</v>
      </c>
      <c r="J14" s="130">
        <f>'TABLERO CONTROL'!K72</f>
        <v>121</v>
      </c>
      <c r="K14" s="130">
        <f>'TABLERO CONTROL'!L72</f>
        <v>32</v>
      </c>
      <c r="L14" s="130">
        <f>'TABLERO CONTROL'!M72</f>
        <v>0</v>
      </c>
      <c r="M14" s="130">
        <f>'TABLERO CONTROL'!N72</f>
        <v>3</v>
      </c>
      <c r="N14" s="130">
        <f>'TABLERO CONTROL'!O72</f>
        <v>5</v>
      </c>
      <c r="O14" s="130">
        <f>'TABLERO CONTROL'!P72</f>
        <v>0</v>
      </c>
      <c r="P14" s="130">
        <f>'TABLERO CONTROL'!Q72</f>
        <v>3</v>
      </c>
      <c r="Q14" s="130">
        <f>'TABLERO CONTROL'!R72</f>
        <v>0</v>
      </c>
      <c r="R14" s="130">
        <f>'TABLERO CONTROL'!S72</f>
        <v>0</v>
      </c>
      <c r="S14" s="130">
        <f>'TABLERO CONTROL'!T72</f>
        <v>0</v>
      </c>
      <c r="T14" s="130">
        <f>'TABLERO CONTROL'!U72</f>
        <v>0</v>
      </c>
      <c r="U14" s="130">
        <f>'TABLERO CONTROL'!V72</f>
        <v>0</v>
      </c>
      <c r="V14" s="130">
        <f>'TABLERO CONTROL'!W72</f>
        <v>0</v>
      </c>
      <c r="W14" s="130">
        <f>'TABLERO CONTROL'!X72</f>
        <v>0</v>
      </c>
      <c r="X14" s="130">
        <f>'TABLERO CONTROL'!Y72</f>
        <v>0</v>
      </c>
      <c r="Y14" s="130">
        <f>'TABLERO CONTROL'!Z72</f>
        <v>0</v>
      </c>
      <c r="Z14" s="136">
        <f>'TABLERO CONTROL'!AA72</f>
        <v>0</v>
      </c>
    </row>
  </sheetData>
  <sheetProtection algorithmName="SHA-512" hashValue="/OgNkAmLhBfJFuDSg1s1ubwLJSzHtuvFPtQCJM9DVZRVT+LSlK+ElNxuZqakNwn6YpvhK0RbAj75xzVvkvbvFQ==" saltValue="JIKzCvitH7XJUKzRV25Ktg==" spinCount="100000" sheet="1" objects="1" scenarios="1"/>
  <phoneticPr fontId="40" type="noConversion"/>
  <conditionalFormatting sqref="C3:Z14">
    <cfRule type="cellIs" dxfId="399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D4EA-4AD7-4F79-B937-34DC8AE7001B}">
  <sheetPr>
    <tabColor rgb="FFFF0000"/>
  </sheetPr>
  <dimension ref="A1:AA72"/>
  <sheetViews>
    <sheetView topLeftCell="A23" zoomScale="80" zoomScaleNormal="80" workbookViewId="0">
      <selection activeCell="P29" sqref="P29"/>
    </sheetView>
  </sheetViews>
  <sheetFormatPr baseColWidth="10" defaultColWidth="11.42578125" defaultRowHeight="13.5"/>
  <cols>
    <col min="1" max="1" width="7.42578125" style="153" customWidth="1"/>
    <col min="2" max="2" width="5.42578125" style="153" customWidth="1"/>
    <col min="3" max="3" width="11.140625" style="153" customWidth="1"/>
    <col min="4" max="27" width="13.28515625" style="153" customWidth="1"/>
    <col min="28" max="16384" width="11.42578125" style="153"/>
  </cols>
  <sheetData>
    <row r="1" spans="1:27" s="147" customFormat="1" ht="63" customHeight="1" thickBot="1">
      <c r="A1" s="215"/>
      <c r="B1" s="218" t="s">
        <v>62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</row>
    <row r="2" spans="1:27" s="147" customFormat="1" ht="33" customHeight="1" thickBot="1">
      <c r="A2" s="216"/>
      <c r="B2" s="241" t="s">
        <v>35</v>
      </c>
      <c r="C2" s="213" t="s">
        <v>63</v>
      </c>
      <c r="D2" s="228" t="s">
        <v>36</v>
      </c>
      <c r="E2" s="229"/>
      <c r="F2" s="230"/>
      <c r="G2" s="231" t="s">
        <v>40</v>
      </c>
      <c r="H2" s="232"/>
      <c r="I2" s="233" t="s">
        <v>42</v>
      </c>
      <c r="J2" s="234"/>
      <c r="K2" s="234"/>
      <c r="L2" s="234"/>
      <c r="M2" s="234"/>
      <c r="N2" s="234"/>
      <c r="O2" s="235"/>
      <c r="P2" s="236" t="s">
        <v>50</v>
      </c>
      <c r="Q2" s="237"/>
      <c r="R2" s="238" t="s">
        <v>53</v>
      </c>
      <c r="S2" s="228"/>
      <c r="T2" s="229"/>
      <c r="U2" s="229"/>
      <c r="V2" s="229"/>
      <c r="W2" s="229"/>
      <c r="X2" s="239"/>
      <c r="Y2" s="230"/>
      <c r="Z2" s="226" t="s">
        <v>59</v>
      </c>
      <c r="AA2" s="227"/>
    </row>
    <row r="3" spans="1:27" ht="54.75" customHeight="1" thickBot="1">
      <c r="A3" s="216"/>
      <c r="B3" s="242"/>
      <c r="C3" s="240"/>
      <c r="D3" s="163" t="s">
        <v>37</v>
      </c>
      <c r="E3" s="164" t="s">
        <v>38</v>
      </c>
      <c r="F3" s="165" t="s">
        <v>39</v>
      </c>
      <c r="G3" s="166" t="s">
        <v>41</v>
      </c>
      <c r="H3" s="167" t="s">
        <v>41</v>
      </c>
      <c r="I3" s="168" t="s">
        <v>43</v>
      </c>
      <c r="J3" s="169" t="s">
        <v>44</v>
      </c>
      <c r="K3" s="170" t="s">
        <v>45</v>
      </c>
      <c r="L3" s="170" t="s">
        <v>46</v>
      </c>
      <c r="M3" s="170" t="s">
        <v>47</v>
      </c>
      <c r="N3" s="170" t="s">
        <v>48</v>
      </c>
      <c r="O3" s="171" t="s">
        <v>49</v>
      </c>
      <c r="P3" s="172" t="s">
        <v>51</v>
      </c>
      <c r="Q3" s="173" t="s">
        <v>52</v>
      </c>
      <c r="R3" s="174" t="s">
        <v>54</v>
      </c>
      <c r="S3" s="175" t="s">
        <v>55</v>
      </c>
      <c r="T3" s="164" t="s">
        <v>56</v>
      </c>
      <c r="U3" s="164" t="s">
        <v>57</v>
      </c>
      <c r="V3" s="164" t="s">
        <v>47</v>
      </c>
      <c r="W3" s="164" t="s">
        <v>48</v>
      </c>
      <c r="X3" s="176" t="s">
        <v>58</v>
      </c>
      <c r="Y3" s="165" t="s">
        <v>39</v>
      </c>
      <c r="Z3" s="174" t="s">
        <v>60</v>
      </c>
      <c r="AA3" s="177" t="s">
        <v>61</v>
      </c>
    </row>
    <row r="4" spans="1:27" ht="33" customHeight="1">
      <c r="A4" s="243">
        <v>1</v>
      </c>
      <c r="B4" s="222" t="s">
        <v>64</v>
      </c>
      <c r="C4" s="148" t="s">
        <v>65</v>
      </c>
      <c r="D4" s="149">
        <v>0</v>
      </c>
      <c r="E4" s="150">
        <v>0</v>
      </c>
      <c r="F4" s="150">
        <v>0</v>
      </c>
      <c r="G4" s="150">
        <v>0</v>
      </c>
      <c r="H4" s="150">
        <v>0</v>
      </c>
      <c r="I4" s="150">
        <v>0</v>
      </c>
      <c r="J4" s="150">
        <v>0</v>
      </c>
      <c r="K4" s="150">
        <v>0</v>
      </c>
      <c r="L4" s="150">
        <v>0</v>
      </c>
      <c r="M4" s="150">
        <v>0</v>
      </c>
      <c r="N4" s="150">
        <v>0</v>
      </c>
      <c r="O4" s="150">
        <v>0</v>
      </c>
      <c r="P4" s="150">
        <v>0</v>
      </c>
      <c r="Q4" s="151">
        <v>0</v>
      </c>
      <c r="R4" s="151">
        <v>0</v>
      </c>
      <c r="S4" s="151">
        <v>0</v>
      </c>
      <c r="T4" s="151">
        <v>0</v>
      </c>
      <c r="U4" s="151">
        <v>0</v>
      </c>
      <c r="V4" s="151">
        <v>0</v>
      </c>
      <c r="W4" s="151">
        <v>0</v>
      </c>
      <c r="X4" s="151">
        <v>0</v>
      </c>
      <c r="Y4" s="151">
        <v>0</v>
      </c>
      <c r="Z4" s="151">
        <v>0</v>
      </c>
      <c r="AA4" s="152">
        <v>0</v>
      </c>
    </row>
    <row r="5" spans="1:27" ht="33" customHeight="1">
      <c r="A5" s="244"/>
      <c r="B5" s="223"/>
      <c r="C5" s="154" t="s">
        <v>66</v>
      </c>
      <c r="D5" s="155">
        <f>'INFORME ANUAL'!B3</f>
        <v>0</v>
      </c>
      <c r="E5" s="156">
        <f>'INFORME ANUAL'!C3</f>
        <v>0</v>
      </c>
      <c r="F5" s="156">
        <f>'INFORME ANUAL'!D3</f>
        <v>0</v>
      </c>
      <c r="G5" s="156">
        <f>'INFORME ANUAL'!E3</f>
        <v>0</v>
      </c>
      <c r="H5" s="156">
        <f>'INFORME ANUAL'!F3</f>
        <v>0</v>
      </c>
      <c r="I5" s="156">
        <f>'INFORME ANUAL'!G3</f>
        <v>0</v>
      </c>
      <c r="J5" s="156">
        <f>'INFORME ANUAL'!H3</f>
        <v>0</v>
      </c>
      <c r="K5" s="156">
        <f>'INFORME ANUAL'!I3</f>
        <v>0</v>
      </c>
      <c r="L5" s="156">
        <f>'INFORME ANUAL'!J3</f>
        <v>0</v>
      </c>
      <c r="M5" s="156">
        <f>'INFORME ANUAL'!K3</f>
        <v>0</v>
      </c>
      <c r="N5" s="156">
        <f>'INFORME ANUAL'!L3</f>
        <v>0</v>
      </c>
      <c r="O5" s="156">
        <f>'INFORME ANUAL'!M3</f>
        <v>0</v>
      </c>
      <c r="P5" s="156">
        <f>'INFORME ANUAL'!N3</f>
        <v>0</v>
      </c>
      <c r="Q5" s="156">
        <f>'INFORME ANUAL'!O3</f>
        <v>0</v>
      </c>
      <c r="R5" s="156">
        <f>'INFORME ANUAL'!P3</f>
        <v>0</v>
      </c>
      <c r="S5" s="156">
        <f>'INFORME ANUAL'!Q3</f>
        <v>0</v>
      </c>
      <c r="T5" s="156">
        <f>'INFORME ANUAL'!R3</f>
        <v>0</v>
      </c>
      <c r="U5" s="156">
        <f>'INFORME ANUAL'!S3</f>
        <v>0</v>
      </c>
      <c r="V5" s="156">
        <f>'INFORME ANUAL'!T3</f>
        <v>0</v>
      </c>
      <c r="W5" s="156">
        <f>'INFORME ANUAL'!U3</f>
        <v>0</v>
      </c>
      <c r="X5" s="156">
        <f>'INFORME ANUAL'!V3</f>
        <v>0</v>
      </c>
      <c r="Y5" s="156">
        <f>'INFORME ANUAL'!W3</f>
        <v>0</v>
      </c>
      <c r="Z5" s="156">
        <f>'INFORME ANUAL'!X3</f>
        <v>0</v>
      </c>
      <c r="AA5" s="157">
        <f>'INFORME ANUAL'!Y3</f>
        <v>0</v>
      </c>
    </row>
    <row r="6" spans="1:27" ht="33" customHeight="1" thickBot="1">
      <c r="A6" s="245"/>
      <c r="B6" s="224"/>
      <c r="C6" s="178" t="s">
        <v>67</v>
      </c>
      <c r="D6" s="179">
        <f t="shared" ref="D6:P6" si="0">D5-D4</f>
        <v>0</v>
      </c>
      <c r="E6" s="180">
        <f t="shared" si="0"/>
        <v>0</v>
      </c>
      <c r="F6" s="180">
        <f t="shared" si="0"/>
        <v>0</v>
      </c>
      <c r="G6" s="180">
        <f t="shared" si="0"/>
        <v>0</v>
      </c>
      <c r="H6" s="180">
        <f t="shared" si="0"/>
        <v>0</v>
      </c>
      <c r="I6" s="180">
        <f t="shared" si="0"/>
        <v>0</v>
      </c>
      <c r="J6" s="180">
        <f t="shared" si="0"/>
        <v>0</v>
      </c>
      <c r="K6" s="180">
        <f t="shared" si="0"/>
        <v>0</v>
      </c>
      <c r="L6" s="180">
        <f t="shared" si="0"/>
        <v>0</v>
      </c>
      <c r="M6" s="180">
        <f t="shared" si="0"/>
        <v>0</v>
      </c>
      <c r="N6" s="180">
        <f t="shared" si="0"/>
        <v>0</v>
      </c>
      <c r="O6" s="180">
        <f t="shared" si="0"/>
        <v>0</v>
      </c>
      <c r="P6" s="180">
        <f t="shared" si="0"/>
        <v>0</v>
      </c>
      <c r="Q6" s="180">
        <f>Q5-Q4</f>
        <v>0</v>
      </c>
      <c r="R6" s="180">
        <f t="shared" ref="R6:AA6" si="1">R5-R4</f>
        <v>0</v>
      </c>
      <c r="S6" s="180">
        <f t="shared" si="1"/>
        <v>0</v>
      </c>
      <c r="T6" s="180">
        <f t="shared" si="1"/>
        <v>0</v>
      </c>
      <c r="U6" s="180">
        <f t="shared" si="1"/>
        <v>0</v>
      </c>
      <c r="V6" s="180">
        <f t="shared" si="1"/>
        <v>0</v>
      </c>
      <c r="W6" s="180">
        <f t="shared" si="1"/>
        <v>0</v>
      </c>
      <c r="X6" s="180">
        <f t="shared" si="1"/>
        <v>0</v>
      </c>
      <c r="Y6" s="180">
        <f t="shared" si="1"/>
        <v>0</v>
      </c>
      <c r="Z6" s="180">
        <f t="shared" si="1"/>
        <v>0</v>
      </c>
      <c r="AA6" s="181">
        <f t="shared" si="1"/>
        <v>0</v>
      </c>
    </row>
    <row r="7" spans="1:27" ht="33" customHeight="1" thickBot="1">
      <c r="A7" s="243">
        <v>2</v>
      </c>
      <c r="B7" s="248" t="s">
        <v>35</v>
      </c>
      <c r="C7" s="213" t="s">
        <v>63</v>
      </c>
      <c r="D7" s="228" t="s">
        <v>36</v>
      </c>
      <c r="E7" s="229"/>
      <c r="F7" s="230"/>
      <c r="G7" s="231" t="s">
        <v>40</v>
      </c>
      <c r="H7" s="232"/>
      <c r="I7" s="233" t="s">
        <v>42</v>
      </c>
      <c r="J7" s="234"/>
      <c r="K7" s="234"/>
      <c r="L7" s="234"/>
      <c r="M7" s="234"/>
      <c r="N7" s="234"/>
      <c r="O7" s="235"/>
      <c r="P7" s="236" t="s">
        <v>50</v>
      </c>
      <c r="Q7" s="237"/>
      <c r="R7" s="238" t="s">
        <v>53</v>
      </c>
      <c r="S7" s="228"/>
      <c r="T7" s="229"/>
      <c r="U7" s="229"/>
      <c r="V7" s="229"/>
      <c r="W7" s="229"/>
      <c r="X7" s="239"/>
      <c r="Y7" s="230"/>
      <c r="Z7" s="226" t="s">
        <v>59</v>
      </c>
      <c r="AA7" s="227"/>
    </row>
    <row r="8" spans="1:27" ht="54.75" customHeight="1" thickBot="1">
      <c r="A8" s="244"/>
      <c r="B8" s="240"/>
      <c r="C8" s="240"/>
      <c r="D8" s="163" t="s">
        <v>37</v>
      </c>
      <c r="E8" s="164" t="s">
        <v>38</v>
      </c>
      <c r="F8" s="165" t="s">
        <v>39</v>
      </c>
      <c r="G8" s="166" t="s">
        <v>41</v>
      </c>
      <c r="H8" s="167" t="s">
        <v>41</v>
      </c>
      <c r="I8" s="168" t="s">
        <v>43</v>
      </c>
      <c r="J8" s="169" t="s">
        <v>44</v>
      </c>
      <c r="K8" s="170" t="s">
        <v>45</v>
      </c>
      <c r="L8" s="170" t="s">
        <v>46</v>
      </c>
      <c r="M8" s="170" t="s">
        <v>47</v>
      </c>
      <c r="N8" s="170" t="s">
        <v>48</v>
      </c>
      <c r="O8" s="171" t="s">
        <v>49</v>
      </c>
      <c r="P8" s="172" t="s">
        <v>51</v>
      </c>
      <c r="Q8" s="173" t="s">
        <v>52</v>
      </c>
      <c r="R8" s="174" t="s">
        <v>54</v>
      </c>
      <c r="S8" s="175" t="s">
        <v>55</v>
      </c>
      <c r="T8" s="164" t="s">
        <v>56</v>
      </c>
      <c r="U8" s="164" t="s">
        <v>57</v>
      </c>
      <c r="V8" s="164" t="s">
        <v>47</v>
      </c>
      <c r="W8" s="164" t="s">
        <v>48</v>
      </c>
      <c r="X8" s="176" t="s">
        <v>58</v>
      </c>
      <c r="Y8" s="165" t="s">
        <v>39</v>
      </c>
      <c r="Z8" s="174" t="s">
        <v>60</v>
      </c>
      <c r="AA8" s="177" t="s">
        <v>61</v>
      </c>
    </row>
    <row r="9" spans="1:27" ht="33" customHeight="1">
      <c r="A9" s="244"/>
      <c r="B9" s="225" t="s">
        <v>68</v>
      </c>
      <c r="C9" s="148" t="s">
        <v>65</v>
      </c>
      <c r="D9" s="149">
        <v>0</v>
      </c>
      <c r="E9" s="150">
        <v>0</v>
      </c>
      <c r="F9" s="150">
        <v>0</v>
      </c>
      <c r="G9" s="150">
        <v>125</v>
      </c>
      <c r="H9" s="150">
        <v>1</v>
      </c>
      <c r="I9" s="150">
        <v>22</v>
      </c>
      <c r="J9" s="150">
        <v>48</v>
      </c>
      <c r="K9" s="150">
        <v>22</v>
      </c>
      <c r="L9" s="150">
        <v>23</v>
      </c>
      <c r="M9" s="150">
        <v>0</v>
      </c>
      <c r="N9" s="150">
        <v>1</v>
      </c>
      <c r="O9" s="150">
        <v>1</v>
      </c>
      <c r="P9" s="150">
        <v>14</v>
      </c>
      <c r="Q9" s="151">
        <v>1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2">
        <v>0</v>
      </c>
    </row>
    <row r="10" spans="1:27" ht="33" customHeight="1">
      <c r="A10" s="244"/>
      <c r="B10" s="211"/>
      <c r="C10" s="159" t="s">
        <v>69</v>
      </c>
      <c r="D10" s="160">
        <f>-(D6)+D9</f>
        <v>0</v>
      </c>
      <c r="E10" s="161">
        <f t="shared" ref="E10:P10" si="2">-(E6)+E9</f>
        <v>0</v>
      </c>
      <c r="F10" s="161">
        <f t="shared" si="2"/>
        <v>0</v>
      </c>
      <c r="G10" s="161">
        <f t="shared" si="2"/>
        <v>125</v>
      </c>
      <c r="H10" s="161">
        <f t="shared" si="2"/>
        <v>1</v>
      </c>
      <c r="I10" s="161">
        <f t="shared" si="2"/>
        <v>22</v>
      </c>
      <c r="J10" s="161">
        <f t="shared" si="2"/>
        <v>48</v>
      </c>
      <c r="K10" s="161">
        <f t="shared" si="2"/>
        <v>22</v>
      </c>
      <c r="L10" s="161">
        <f t="shared" si="2"/>
        <v>23</v>
      </c>
      <c r="M10" s="161">
        <f t="shared" si="2"/>
        <v>0</v>
      </c>
      <c r="N10" s="161">
        <f t="shared" si="2"/>
        <v>1</v>
      </c>
      <c r="O10" s="161">
        <f t="shared" si="2"/>
        <v>1</v>
      </c>
      <c r="P10" s="161">
        <f t="shared" si="2"/>
        <v>14</v>
      </c>
      <c r="Q10" s="161">
        <f t="shared" ref="Q10:AA10" si="3">-(Q6)+Q9</f>
        <v>1</v>
      </c>
      <c r="R10" s="161">
        <f t="shared" si="3"/>
        <v>0</v>
      </c>
      <c r="S10" s="161">
        <f t="shared" si="3"/>
        <v>0</v>
      </c>
      <c r="T10" s="161">
        <f t="shared" si="3"/>
        <v>0</v>
      </c>
      <c r="U10" s="161">
        <f t="shared" si="3"/>
        <v>0</v>
      </c>
      <c r="V10" s="161">
        <f t="shared" si="3"/>
        <v>0</v>
      </c>
      <c r="W10" s="161">
        <f t="shared" si="3"/>
        <v>0</v>
      </c>
      <c r="X10" s="161">
        <f t="shared" si="3"/>
        <v>0</v>
      </c>
      <c r="Y10" s="161">
        <f t="shared" si="3"/>
        <v>0</v>
      </c>
      <c r="Z10" s="161">
        <f t="shared" si="3"/>
        <v>0</v>
      </c>
      <c r="AA10" s="162">
        <f t="shared" si="3"/>
        <v>0</v>
      </c>
    </row>
    <row r="11" spans="1:27" ht="33" customHeight="1">
      <c r="A11" s="244"/>
      <c r="B11" s="211"/>
      <c r="C11" s="158" t="s">
        <v>66</v>
      </c>
      <c r="D11" s="155">
        <f>'INFORME ANUAL'!B4</f>
        <v>0</v>
      </c>
      <c r="E11" s="156">
        <f>'INFORME ANUAL'!C4</f>
        <v>0</v>
      </c>
      <c r="F11" s="156">
        <f>'INFORME ANUAL'!D4</f>
        <v>0</v>
      </c>
      <c r="G11" s="156">
        <f>'INFORME ANUAL'!E4</f>
        <v>118</v>
      </c>
      <c r="H11" s="156">
        <f>'INFORME ANUAL'!F4</f>
        <v>1</v>
      </c>
      <c r="I11" s="156">
        <f>'INFORME ANUAL'!G4</f>
        <v>34</v>
      </c>
      <c r="J11" s="156">
        <f>'INFORME ANUAL'!H4</f>
        <v>69</v>
      </c>
      <c r="K11" s="156">
        <f>'INFORME ANUAL'!I4</f>
        <v>60</v>
      </c>
      <c r="L11" s="156">
        <f>'INFORME ANUAL'!J4</f>
        <v>31</v>
      </c>
      <c r="M11" s="156">
        <f>'INFORME ANUAL'!K4</f>
        <v>0</v>
      </c>
      <c r="N11" s="156">
        <f>'INFORME ANUAL'!L4</f>
        <v>1</v>
      </c>
      <c r="O11" s="156">
        <f>'INFORME ANUAL'!M4</f>
        <v>0</v>
      </c>
      <c r="P11" s="156">
        <f>'INFORME ANUAL'!N4</f>
        <v>19</v>
      </c>
      <c r="Q11" s="156">
        <f>'INFORME ANUAL'!O4</f>
        <v>6</v>
      </c>
      <c r="R11" s="156">
        <f>'INFORME ANUAL'!P4</f>
        <v>0</v>
      </c>
      <c r="S11" s="156">
        <f>'INFORME ANUAL'!Q4</f>
        <v>0</v>
      </c>
      <c r="T11" s="156">
        <f>'INFORME ANUAL'!R4</f>
        <v>0</v>
      </c>
      <c r="U11" s="156">
        <f>'INFORME ANUAL'!S4</f>
        <v>0</v>
      </c>
      <c r="V11" s="156">
        <f>'INFORME ANUAL'!T4</f>
        <v>0</v>
      </c>
      <c r="W11" s="156">
        <f>'INFORME ANUAL'!U4</f>
        <v>0</v>
      </c>
      <c r="X11" s="156">
        <f>'INFORME ANUAL'!V4</f>
        <v>0</v>
      </c>
      <c r="Y11" s="156">
        <f>'INFORME ANUAL'!W4</f>
        <v>0</v>
      </c>
      <c r="Z11" s="156">
        <f>'INFORME ANUAL'!X4</f>
        <v>0</v>
      </c>
      <c r="AA11" s="157">
        <f>'INFORME ANUAL'!Y4</f>
        <v>0</v>
      </c>
    </row>
    <row r="12" spans="1:27" ht="33" customHeight="1" thickBot="1">
      <c r="A12" s="245"/>
      <c r="B12" s="221"/>
      <c r="C12" s="178" t="s">
        <v>67</v>
      </c>
      <c r="D12" s="179">
        <f>D11-D10</f>
        <v>0</v>
      </c>
      <c r="E12" s="180">
        <f>E11-E10</f>
        <v>0</v>
      </c>
      <c r="F12" s="180">
        <f t="shared" ref="F12" si="4">F11-F10</f>
        <v>0</v>
      </c>
      <c r="G12" s="180">
        <f t="shared" ref="G12" si="5">G11-G10</f>
        <v>-7</v>
      </c>
      <c r="H12" s="180">
        <f t="shared" ref="H12" si="6">H11-H10</f>
        <v>0</v>
      </c>
      <c r="I12" s="180">
        <f t="shared" ref="I12" si="7">I11-I10</f>
        <v>12</v>
      </c>
      <c r="J12" s="180">
        <f t="shared" ref="J12" si="8">J11-J10</f>
        <v>21</v>
      </c>
      <c r="K12" s="180">
        <f t="shared" ref="K12" si="9">K11-K10</f>
        <v>38</v>
      </c>
      <c r="L12" s="180">
        <f t="shared" ref="L12" si="10">L11-L10</f>
        <v>8</v>
      </c>
      <c r="M12" s="180">
        <f t="shared" ref="M12" si="11">M11-M10</f>
        <v>0</v>
      </c>
      <c r="N12" s="180">
        <f t="shared" ref="N12" si="12">N11-N10</f>
        <v>0</v>
      </c>
      <c r="O12" s="180">
        <f t="shared" ref="O12" si="13">O11-O10</f>
        <v>-1</v>
      </c>
      <c r="P12" s="180">
        <f t="shared" ref="P12" si="14">P11-P10</f>
        <v>5</v>
      </c>
      <c r="Q12" s="180">
        <f>Q11-Q10</f>
        <v>5</v>
      </c>
      <c r="R12" s="180">
        <f t="shared" ref="R12:AA12" si="15">R11-R10</f>
        <v>0</v>
      </c>
      <c r="S12" s="180">
        <f t="shared" si="15"/>
        <v>0</v>
      </c>
      <c r="T12" s="180">
        <f t="shared" si="15"/>
        <v>0</v>
      </c>
      <c r="U12" s="180">
        <f t="shared" si="15"/>
        <v>0</v>
      </c>
      <c r="V12" s="180">
        <f t="shared" si="15"/>
        <v>0</v>
      </c>
      <c r="W12" s="180">
        <f t="shared" si="15"/>
        <v>0</v>
      </c>
      <c r="X12" s="180">
        <f t="shared" si="15"/>
        <v>0</v>
      </c>
      <c r="Y12" s="180">
        <f t="shared" si="15"/>
        <v>0</v>
      </c>
      <c r="Z12" s="180">
        <f t="shared" si="15"/>
        <v>0</v>
      </c>
      <c r="AA12" s="181">
        <f t="shared" si="15"/>
        <v>0</v>
      </c>
    </row>
    <row r="13" spans="1:27" ht="33" customHeight="1" thickBot="1">
      <c r="A13" s="243">
        <v>3</v>
      </c>
      <c r="B13" s="246" t="s">
        <v>35</v>
      </c>
      <c r="C13" s="213" t="s">
        <v>63</v>
      </c>
      <c r="D13" s="228" t="s">
        <v>36</v>
      </c>
      <c r="E13" s="229"/>
      <c r="F13" s="230"/>
      <c r="G13" s="231" t="s">
        <v>40</v>
      </c>
      <c r="H13" s="232"/>
      <c r="I13" s="233" t="s">
        <v>42</v>
      </c>
      <c r="J13" s="234"/>
      <c r="K13" s="234"/>
      <c r="L13" s="234"/>
      <c r="M13" s="234"/>
      <c r="N13" s="234"/>
      <c r="O13" s="235"/>
      <c r="P13" s="236" t="s">
        <v>50</v>
      </c>
      <c r="Q13" s="237"/>
      <c r="R13" s="238" t="s">
        <v>53</v>
      </c>
      <c r="S13" s="228"/>
      <c r="T13" s="229"/>
      <c r="U13" s="229"/>
      <c r="V13" s="229"/>
      <c r="W13" s="229"/>
      <c r="X13" s="239"/>
      <c r="Y13" s="230"/>
      <c r="Z13" s="226" t="s">
        <v>59</v>
      </c>
      <c r="AA13" s="227"/>
    </row>
    <row r="14" spans="1:27" ht="54.75" customHeight="1" thickBot="1">
      <c r="A14" s="244"/>
      <c r="B14" s="247"/>
      <c r="C14" s="240"/>
      <c r="D14" s="163" t="s">
        <v>37</v>
      </c>
      <c r="E14" s="164" t="s">
        <v>38</v>
      </c>
      <c r="F14" s="165" t="s">
        <v>39</v>
      </c>
      <c r="G14" s="166" t="s">
        <v>41</v>
      </c>
      <c r="H14" s="167" t="s">
        <v>41</v>
      </c>
      <c r="I14" s="168" t="s">
        <v>43</v>
      </c>
      <c r="J14" s="169" t="s">
        <v>44</v>
      </c>
      <c r="K14" s="170" t="s">
        <v>45</v>
      </c>
      <c r="L14" s="170" t="s">
        <v>46</v>
      </c>
      <c r="M14" s="170" t="s">
        <v>47</v>
      </c>
      <c r="N14" s="170" t="s">
        <v>48</v>
      </c>
      <c r="O14" s="171" t="s">
        <v>49</v>
      </c>
      <c r="P14" s="172" t="s">
        <v>51</v>
      </c>
      <c r="Q14" s="173" t="s">
        <v>52</v>
      </c>
      <c r="R14" s="174" t="s">
        <v>54</v>
      </c>
      <c r="S14" s="175" t="s">
        <v>55</v>
      </c>
      <c r="T14" s="164" t="s">
        <v>56</v>
      </c>
      <c r="U14" s="164" t="s">
        <v>57</v>
      </c>
      <c r="V14" s="164" t="s">
        <v>47</v>
      </c>
      <c r="W14" s="164" t="s">
        <v>48</v>
      </c>
      <c r="X14" s="176" t="s">
        <v>58</v>
      </c>
      <c r="Y14" s="165" t="s">
        <v>39</v>
      </c>
      <c r="Z14" s="174" t="s">
        <v>60</v>
      </c>
      <c r="AA14" s="177" t="s">
        <v>61</v>
      </c>
    </row>
    <row r="15" spans="1:27" ht="33" customHeight="1">
      <c r="A15" s="244"/>
      <c r="B15" s="225" t="s">
        <v>70</v>
      </c>
      <c r="C15" s="148" t="s">
        <v>65</v>
      </c>
      <c r="D15" s="149">
        <v>0</v>
      </c>
      <c r="E15" s="150">
        <v>0</v>
      </c>
      <c r="F15" s="150">
        <v>0</v>
      </c>
      <c r="G15" s="150">
        <v>230</v>
      </c>
      <c r="H15" s="150">
        <v>2</v>
      </c>
      <c r="I15" s="150">
        <v>43</v>
      </c>
      <c r="J15" s="150">
        <v>94</v>
      </c>
      <c r="K15" s="150">
        <v>44</v>
      </c>
      <c r="L15" s="150">
        <v>46</v>
      </c>
      <c r="M15" s="150">
        <v>0</v>
      </c>
      <c r="N15" s="150">
        <v>2</v>
      </c>
      <c r="O15" s="150">
        <v>1</v>
      </c>
      <c r="P15" s="150">
        <v>27</v>
      </c>
      <c r="Q15" s="151">
        <v>2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2">
        <v>0</v>
      </c>
    </row>
    <row r="16" spans="1:27" ht="33" customHeight="1">
      <c r="A16" s="244"/>
      <c r="B16" s="211"/>
      <c r="C16" s="159" t="s">
        <v>69</v>
      </c>
      <c r="D16" s="160">
        <f t="shared" ref="D16:AA16" si="16">-(D12)+D15</f>
        <v>0</v>
      </c>
      <c r="E16" s="161">
        <f t="shared" si="16"/>
        <v>0</v>
      </c>
      <c r="F16" s="161">
        <f t="shared" si="16"/>
        <v>0</v>
      </c>
      <c r="G16" s="161">
        <f t="shared" si="16"/>
        <v>237</v>
      </c>
      <c r="H16" s="161">
        <f t="shared" si="16"/>
        <v>2</v>
      </c>
      <c r="I16" s="161">
        <f t="shared" si="16"/>
        <v>31</v>
      </c>
      <c r="J16" s="161">
        <f t="shared" si="16"/>
        <v>73</v>
      </c>
      <c r="K16" s="161">
        <f t="shared" si="16"/>
        <v>6</v>
      </c>
      <c r="L16" s="161">
        <f t="shared" si="16"/>
        <v>38</v>
      </c>
      <c r="M16" s="161">
        <f t="shared" si="16"/>
        <v>0</v>
      </c>
      <c r="N16" s="161">
        <f t="shared" si="16"/>
        <v>2</v>
      </c>
      <c r="O16" s="161">
        <f t="shared" si="16"/>
        <v>2</v>
      </c>
      <c r="P16" s="161">
        <f t="shared" si="16"/>
        <v>22</v>
      </c>
      <c r="Q16" s="161">
        <f t="shared" si="16"/>
        <v>-3</v>
      </c>
      <c r="R16" s="161">
        <f t="shared" si="16"/>
        <v>0</v>
      </c>
      <c r="S16" s="161">
        <f t="shared" si="16"/>
        <v>0</v>
      </c>
      <c r="T16" s="161">
        <f t="shared" si="16"/>
        <v>0</v>
      </c>
      <c r="U16" s="161">
        <f t="shared" si="16"/>
        <v>0</v>
      </c>
      <c r="V16" s="161">
        <f t="shared" si="16"/>
        <v>0</v>
      </c>
      <c r="W16" s="161">
        <f t="shared" si="16"/>
        <v>0</v>
      </c>
      <c r="X16" s="161">
        <f t="shared" si="16"/>
        <v>0</v>
      </c>
      <c r="Y16" s="161">
        <f t="shared" si="16"/>
        <v>0</v>
      </c>
      <c r="Z16" s="161">
        <f t="shared" si="16"/>
        <v>0</v>
      </c>
      <c r="AA16" s="162">
        <f t="shared" si="16"/>
        <v>0</v>
      </c>
    </row>
    <row r="17" spans="1:27" ht="33" customHeight="1">
      <c r="A17" s="244"/>
      <c r="B17" s="211"/>
      <c r="C17" s="158" t="s">
        <v>66</v>
      </c>
      <c r="D17" s="155">
        <f>'INFORME ANUAL'!B5</f>
        <v>0</v>
      </c>
      <c r="E17" s="156">
        <f>'INFORME ANUAL'!C5</f>
        <v>0</v>
      </c>
      <c r="F17" s="156">
        <f>'INFORME ANUAL'!D5</f>
        <v>0</v>
      </c>
      <c r="G17" s="156">
        <f>'INFORME ANUAL'!E5</f>
        <v>125</v>
      </c>
      <c r="H17" s="156">
        <f>'INFORME ANUAL'!F5</f>
        <v>0</v>
      </c>
      <c r="I17" s="156">
        <f>'INFORME ANUAL'!G5</f>
        <v>31</v>
      </c>
      <c r="J17" s="156">
        <f>'INFORME ANUAL'!H5</f>
        <v>75</v>
      </c>
      <c r="K17" s="156">
        <f>'INFORME ANUAL'!I5</f>
        <v>29</v>
      </c>
      <c r="L17" s="156">
        <f>'INFORME ANUAL'!J5</f>
        <v>41</v>
      </c>
      <c r="M17" s="156">
        <f>'INFORME ANUAL'!K5</f>
        <v>0</v>
      </c>
      <c r="N17" s="156">
        <f>'INFORME ANUAL'!L5</f>
        <v>4</v>
      </c>
      <c r="O17" s="156">
        <f>'INFORME ANUAL'!M5</f>
        <v>6</v>
      </c>
      <c r="P17" s="156">
        <f>'INFORME ANUAL'!N5</f>
        <v>22</v>
      </c>
      <c r="Q17" s="156">
        <f>'INFORME ANUAL'!O5</f>
        <v>3</v>
      </c>
      <c r="R17" s="156">
        <f>'INFORME ANUAL'!P5</f>
        <v>0</v>
      </c>
      <c r="S17" s="156">
        <f>'INFORME ANUAL'!Q5</f>
        <v>0</v>
      </c>
      <c r="T17" s="156">
        <f>'INFORME ANUAL'!R5</f>
        <v>0</v>
      </c>
      <c r="U17" s="156">
        <f>'INFORME ANUAL'!S5</f>
        <v>0</v>
      </c>
      <c r="V17" s="156">
        <f>'INFORME ANUAL'!T5</f>
        <v>0</v>
      </c>
      <c r="W17" s="156">
        <f>'INFORME ANUAL'!U5</f>
        <v>0</v>
      </c>
      <c r="X17" s="156">
        <f>'INFORME ANUAL'!V5</f>
        <v>0</v>
      </c>
      <c r="Y17" s="156">
        <f>'INFORME ANUAL'!W5</f>
        <v>0</v>
      </c>
      <c r="Z17" s="156">
        <f>'INFORME ANUAL'!X5</f>
        <v>0</v>
      </c>
      <c r="AA17" s="157">
        <f>'INFORME ANUAL'!Y5</f>
        <v>0</v>
      </c>
    </row>
    <row r="18" spans="1:27" ht="33" customHeight="1" thickBot="1">
      <c r="A18" s="245"/>
      <c r="B18" s="221"/>
      <c r="C18" s="178" t="s">
        <v>67</v>
      </c>
      <c r="D18" s="179">
        <f t="shared" ref="D18" si="17">D17-D16</f>
        <v>0</v>
      </c>
      <c r="E18" s="180">
        <f t="shared" ref="E18" si="18">E17-E16</f>
        <v>0</v>
      </c>
      <c r="F18" s="180">
        <f t="shared" ref="F18" si="19">F17-F16</f>
        <v>0</v>
      </c>
      <c r="G18" s="180">
        <f t="shared" ref="G18" si="20">G17-G16</f>
        <v>-112</v>
      </c>
      <c r="H18" s="180">
        <f t="shared" ref="H18" si="21">H17-H16</f>
        <v>-2</v>
      </c>
      <c r="I18" s="180">
        <f t="shared" ref="I18" si="22">I17-I16</f>
        <v>0</v>
      </c>
      <c r="J18" s="180">
        <f t="shared" ref="J18" si="23">J17-J16</f>
        <v>2</v>
      </c>
      <c r="K18" s="180">
        <f t="shared" ref="K18" si="24">K17-K16</f>
        <v>23</v>
      </c>
      <c r="L18" s="180">
        <f t="shared" ref="L18" si="25">L17-L16</f>
        <v>3</v>
      </c>
      <c r="M18" s="180">
        <f t="shared" ref="M18" si="26">M17-M16</f>
        <v>0</v>
      </c>
      <c r="N18" s="180">
        <f t="shared" ref="N18" si="27">N17-N16</f>
        <v>2</v>
      </c>
      <c r="O18" s="180">
        <f t="shared" ref="O18" si="28">O17-O16</f>
        <v>4</v>
      </c>
      <c r="P18" s="180">
        <f t="shared" ref="P18" si="29">P17-P16</f>
        <v>0</v>
      </c>
      <c r="Q18" s="180">
        <f>Q17-Q16</f>
        <v>6</v>
      </c>
      <c r="R18" s="180">
        <f t="shared" ref="R18:AA18" si="30">R17-R16</f>
        <v>0</v>
      </c>
      <c r="S18" s="180">
        <f t="shared" si="30"/>
        <v>0</v>
      </c>
      <c r="T18" s="180">
        <f t="shared" si="30"/>
        <v>0</v>
      </c>
      <c r="U18" s="180">
        <f t="shared" si="30"/>
        <v>0</v>
      </c>
      <c r="V18" s="180">
        <f t="shared" si="30"/>
        <v>0</v>
      </c>
      <c r="W18" s="180">
        <f t="shared" si="30"/>
        <v>0</v>
      </c>
      <c r="X18" s="180">
        <f t="shared" si="30"/>
        <v>0</v>
      </c>
      <c r="Y18" s="180">
        <f t="shared" si="30"/>
        <v>0</v>
      </c>
      <c r="Z18" s="180">
        <f t="shared" si="30"/>
        <v>0</v>
      </c>
      <c r="AA18" s="181">
        <f t="shared" si="30"/>
        <v>0</v>
      </c>
    </row>
    <row r="19" spans="1:27" ht="33" customHeight="1" thickBot="1">
      <c r="A19" s="243">
        <v>4</v>
      </c>
      <c r="B19" s="213" t="s">
        <v>35</v>
      </c>
      <c r="C19" s="213" t="s">
        <v>63</v>
      </c>
      <c r="D19" s="228" t="s">
        <v>36</v>
      </c>
      <c r="E19" s="229"/>
      <c r="F19" s="230"/>
      <c r="G19" s="231" t="s">
        <v>40</v>
      </c>
      <c r="H19" s="232"/>
      <c r="I19" s="233" t="s">
        <v>42</v>
      </c>
      <c r="J19" s="234"/>
      <c r="K19" s="234"/>
      <c r="L19" s="234"/>
      <c r="M19" s="234"/>
      <c r="N19" s="234"/>
      <c r="O19" s="235"/>
      <c r="P19" s="236" t="s">
        <v>50</v>
      </c>
      <c r="Q19" s="237"/>
      <c r="R19" s="238" t="s">
        <v>53</v>
      </c>
      <c r="S19" s="228"/>
      <c r="T19" s="229"/>
      <c r="U19" s="229"/>
      <c r="V19" s="229"/>
      <c r="W19" s="229"/>
      <c r="X19" s="239"/>
      <c r="Y19" s="230"/>
      <c r="Z19" s="226" t="s">
        <v>59</v>
      </c>
      <c r="AA19" s="227"/>
    </row>
    <row r="20" spans="1:27" ht="54.75" customHeight="1" thickBot="1">
      <c r="A20" s="244"/>
      <c r="B20" s="214"/>
      <c r="C20" s="240"/>
      <c r="D20" s="163" t="s">
        <v>37</v>
      </c>
      <c r="E20" s="164" t="s">
        <v>38</v>
      </c>
      <c r="F20" s="165" t="s">
        <v>39</v>
      </c>
      <c r="G20" s="166" t="s">
        <v>41</v>
      </c>
      <c r="H20" s="167" t="s">
        <v>41</v>
      </c>
      <c r="I20" s="168" t="s">
        <v>43</v>
      </c>
      <c r="J20" s="169" t="s">
        <v>44</v>
      </c>
      <c r="K20" s="170" t="s">
        <v>45</v>
      </c>
      <c r="L20" s="170" t="s">
        <v>46</v>
      </c>
      <c r="M20" s="170" t="s">
        <v>47</v>
      </c>
      <c r="N20" s="170" t="s">
        <v>48</v>
      </c>
      <c r="O20" s="171" t="s">
        <v>49</v>
      </c>
      <c r="P20" s="172" t="s">
        <v>51</v>
      </c>
      <c r="Q20" s="173" t="s">
        <v>52</v>
      </c>
      <c r="R20" s="174" t="s">
        <v>54</v>
      </c>
      <c r="S20" s="175" t="s">
        <v>55</v>
      </c>
      <c r="T20" s="164" t="s">
        <v>56</v>
      </c>
      <c r="U20" s="164" t="s">
        <v>57</v>
      </c>
      <c r="V20" s="164" t="s">
        <v>47</v>
      </c>
      <c r="W20" s="164" t="s">
        <v>48</v>
      </c>
      <c r="X20" s="176" t="s">
        <v>58</v>
      </c>
      <c r="Y20" s="165" t="s">
        <v>39</v>
      </c>
      <c r="Z20" s="174" t="s">
        <v>60</v>
      </c>
      <c r="AA20" s="177" t="s">
        <v>61</v>
      </c>
    </row>
    <row r="21" spans="1:27" ht="33" customHeight="1">
      <c r="A21" s="244"/>
      <c r="B21" s="210" t="s">
        <v>71</v>
      </c>
      <c r="C21" s="148" t="s">
        <v>65</v>
      </c>
      <c r="D21" s="149">
        <v>0</v>
      </c>
      <c r="E21" s="150">
        <v>0</v>
      </c>
      <c r="F21" s="150">
        <v>0</v>
      </c>
      <c r="G21" s="150">
        <v>230</v>
      </c>
      <c r="H21" s="150">
        <v>2</v>
      </c>
      <c r="I21" s="150">
        <v>43</v>
      </c>
      <c r="J21" s="150">
        <v>94</v>
      </c>
      <c r="K21" s="150">
        <v>44</v>
      </c>
      <c r="L21" s="150">
        <v>46</v>
      </c>
      <c r="M21" s="150">
        <v>0</v>
      </c>
      <c r="N21" s="150">
        <v>2</v>
      </c>
      <c r="O21" s="150">
        <v>1</v>
      </c>
      <c r="P21" s="150">
        <v>27</v>
      </c>
      <c r="Q21" s="151">
        <v>2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2">
        <v>0</v>
      </c>
    </row>
    <row r="22" spans="1:27" ht="33" customHeight="1">
      <c r="A22" s="244"/>
      <c r="B22" s="211"/>
      <c r="C22" s="159" t="s">
        <v>69</v>
      </c>
      <c r="D22" s="160">
        <f t="shared" ref="D22:AA22" si="31">-(D18)+D21</f>
        <v>0</v>
      </c>
      <c r="E22" s="161">
        <f t="shared" si="31"/>
        <v>0</v>
      </c>
      <c r="F22" s="161">
        <f t="shared" si="31"/>
        <v>0</v>
      </c>
      <c r="G22" s="161">
        <f t="shared" si="31"/>
        <v>342</v>
      </c>
      <c r="H22" s="161">
        <f t="shared" si="31"/>
        <v>4</v>
      </c>
      <c r="I22" s="161">
        <f t="shared" si="31"/>
        <v>43</v>
      </c>
      <c r="J22" s="161">
        <f t="shared" si="31"/>
        <v>92</v>
      </c>
      <c r="K22" s="161">
        <f t="shared" si="31"/>
        <v>21</v>
      </c>
      <c r="L22" s="161">
        <f t="shared" si="31"/>
        <v>43</v>
      </c>
      <c r="M22" s="161">
        <f t="shared" si="31"/>
        <v>0</v>
      </c>
      <c r="N22" s="161">
        <f t="shared" si="31"/>
        <v>0</v>
      </c>
      <c r="O22" s="161">
        <f t="shared" si="31"/>
        <v>-3</v>
      </c>
      <c r="P22" s="161">
        <f t="shared" si="31"/>
        <v>27</v>
      </c>
      <c r="Q22" s="161">
        <f t="shared" si="31"/>
        <v>-4</v>
      </c>
      <c r="R22" s="161">
        <f t="shared" si="31"/>
        <v>0</v>
      </c>
      <c r="S22" s="161">
        <f t="shared" si="31"/>
        <v>0</v>
      </c>
      <c r="T22" s="161">
        <f t="shared" si="31"/>
        <v>0</v>
      </c>
      <c r="U22" s="161">
        <f t="shared" si="31"/>
        <v>0</v>
      </c>
      <c r="V22" s="161">
        <f t="shared" si="31"/>
        <v>0</v>
      </c>
      <c r="W22" s="161">
        <f t="shared" si="31"/>
        <v>0</v>
      </c>
      <c r="X22" s="161">
        <f t="shared" si="31"/>
        <v>0</v>
      </c>
      <c r="Y22" s="161">
        <f t="shared" si="31"/>
        <v>0</v>
      </c>
      <c r="Z22" s="161">
        <f t="shared" si="31"/>
        <v>0</v>
      </c>
      <c r="AA22" s="162">
        <f t="shared" si="31"/>
        <v>0</v>
      </c>
    </row>
    <row r="23" spans="1:27" ht="33" customHeight="1">
      <c r="A23" s="244"/>
      <c r="B23" s="211"/>
      <c r="C23" s="158" t="s">
        <v>66</v>
      </c>
      <c r="D23" s="155">
        <f>'INFORME ANUAL'!B6</f>
        <v>0</v>
      </c>
      <c r="E23" s="156">
        <f>'INFORME ANUAL'!C6</f>
        <v>0</v>
      </c>
      <c r="F23" s="156">
        <f>'INFORME ANUAL'!D6</f>
        <v>0</v>
      </c>
      <c r="G23" s="156">
        <f>'INFORME ANUAL'!E6</f>
        <v>285</v>
      </c>
      <c r="H23" s="156">
        <f>'INFORME ANUAL'!F6</f>
        <v>0</v>
      </c>
      <c r="I23" s="156">
        <f>'INFORME ANUAL'!G6</f>
        <v>46</v>
      </c>
      <c r="J23" s="156">
        <f>'INFORME ANUAL'!H6</f>
        <v>93</v>
      </c>
      <c r="K23" s="156">
        <f>'INFORME ANUAL'!I6</f>
        <v>95</v>
      </c>
      <c r="L23" s="156">
        <f>'INFORME ANUAL'!J6</f>
        <v>53</v>
      </c>
      <c r="M23" s="156">
        <f>'INFORME ANUAL'!K6</f>
        <v>0</v>
      </c>
      <c r="N23" s="156">
        <f>'INFORME ANUAL'!L6</f>
        <v>5</v>
      </c>
      <c r="O23" s="156">
        <f>'INFORME ANUAL'!M6</f>
        <v>3</v>
      </c>
      <c r="P23" s="156">
        <f>'INFORME ANUAL'!N6</f>
        <v>29</v>
      </c>
      <c r="Q23" s="156">
        <f>'INFORME ANUAL'!O6</f>
        <v>1</v>
      </c>
      <c r="R23" s="156">
        <f>'INFORME ANUAL'!P6</f>
        <v>0</v>
      </c>
      <c r="S23" s="156">
        <f>'INFORME ANUAL'!Q6</f>
        <v>0</v>
      </c>
      <c r="T23" s="156">
        <f>'INFORME ANUAL'!R6</f>
        <v>0</v>
      </c>
      <c r="U23" s="156">
        <f>'INFORME ANUAL'!S6</f>
        <v>0</v>
      </c>
      <c r="V23" s="156">
        <f>'INFORME ANUAL'!T6</f>
        <v>0</v>
      </c>
      <c r="W23" s="156">
        <f>'INFORME ANUAL'!U6</f>
        <v>0</v>
      </c>
      <c r="X23" s="156">
        <f>'INFORME ANUAL'!V6</f>
        <v>0</v>
      </c>
      <c r="Y23" s="156">
        <f>'INFORME ANUAL'!W6</f>
        <v>0</v>
      </c>
      <c r="Z23" s="156">
        <f>'INFORME ANUAL'!X6</f>
        <v>0</v>
      </c>
      <c r="AA23" s="157">
        <f>'INFORME ANUAL'!Y6</f>
        <v>0</v>
      </c>
    </row>
    <row r="24" spans="1:27" ht="33" customHeight="1" thickBot="1">
      <c r="A24" s="245"/>
      <c r="B24" s="212"/>
      <c r="C24" s="178" t="s">
        <v>67</v>
      </c>
      <c r="D24" s="179">
        <f t="shared" ref="D24" si="32">D23-D22</f>
        <v>0</v>
      </c>
      <c r="E24" s="180">
        <f t="shared" ref="E24" si="33">E23-E22</f>
        <v>0</v>
      </c>
      <c r="F24" s="180">
        <f t="shared" ref="F24" si="34">F23-F22</f>
        <v>0</v>
      </c>
      <c r="G24" s="180">
        <f t="shared" ref="G24" si="35">G23-G22</f>
        <v>-57</v>
      </c>
      <c r="H24" s="180">
        <f t="shared" ref="H24" si="36">H23-H22</f>
        <v>-4</v>
      </c>
      <c r="I24" s="180">
        <f t="shared" ref="I24" si="37">I23-I22</f>
        <v>3</v>
      </c>
      <c r="J24" s="180">
        <f t="shared" ref="J24" si="38">J23-J22</f>
        <v>1</v>
      </c>
      <c r="K24" s="180">
        <f t="shared" ref="K24" si="39">K23-K22</f>
        <v>74</v>
      </c>
      <c r="L24" s="180">
        <f t="shared" ref="L24" si="40">L23-L22</f>
        <v>10</v>
      </c>
      <c r="M24" s="180">
        <f t="shared" ref="M24" si="41">M23-M22</f>
        <v>0</v>
      </c>
      <c r="N24" s="180">
        <f t="shared" ref="N24" si="42">N23-N22</f>
        <v>5</v>
      </c>
      <c r="O24" s="180">
        <f t="shared" ref="O24" si="43">O23-O22</f>
        <v>6</v>
      </c>
      <c r="P24" s="180">
        <f t="shared" ref="P24" si="44">P23-P22</f>
        <v>2</v>
      </c>
      <c r="Q24" s="180">
        <f>Q23-Q22</f>
        <v>5</v>
      </c>
      <c r="R24" s="180">
        <f t="shared" ref="R24:AA24" si="45">R23-R22</f>
        <v>0</v>
      </c>
      <c r="S24" s="180">
        <f t="shared" si="45"/>
        <v>0</v>
      </c>
      <c r="T24" s="180">
        <f t="shared" si="45"/>
        <v>0</v>
      </c>
      <c r="U24" s="180">
        <f t="shared" si="45"/>
        <v>0</v>
      </c>
      <c r="V24" s="180">
        <f t="shared" si="45"/>
        <v>0</v>
      </c>
      <c r="W24" s="180">
        <f t="shared" si="45"/>
        <v>0</v>
      </c>
      <c r="X24" s="180">
        <f t="shared" si="45"/>
        <v>0</v>
      </c>
      <c r="Y24" s="180">
        <f t="shared" si="45"/>
        <v>0</v>
      </c>
      <c r="Z24" s="180">
        <f t="shared" si="45"/>
        <v>0</v>
      </c>
      <c r="AA24" s="181">
        <f t="shared" si="45"/>
        <v>0</v>
      </c>
    </row>
    <row r="25" spans="1:27" ht="33" customHeight="1" thickBot="1">
      <c r="A25" s="215">
        <v>5</v>
      </c>
      <c r="B25" s="213" t="s">
        <v>35</v>
      </c>
      <c r="C25" s="213" t="s">
        <v>63</v>
      </c>
      <c r="D25" s="228" t="s">
        <v>36</v>
      </c>
      <c r="E25" s="229"/>
      <c r="F25" s="230"/>
      <c r="G25" s="231" t="s">
        <v>40</v>
      </c>
      <c r="H25" s="232"/>
      <c r="I25" s="233" t="s">
        <v>42</v>
      </c>
      <c r="J25" s="234"/>
      <c r="K25" s="234"/>
      <c r="L25" s="234"/>
      <c r="M25" s="234"/>
      <c r="N25" s="234"/>
      <c r="O25" s="235"/>
      <c r="P25" s="236" t="s">
        <v>50</v>
      </c>
      <c r="Q25" s="237"/>
      <c r="R25" s="238" t="s">
        <v>53</v>
      </c>
      <c r="S25" s="228"/>
      <c r="T25" s="229"/>
      <c r="U25" s="229"/>
      <c r="V25" s="229"/>
      <c r="W25" s="229"/>
      <c r="X25" s="239"/>
      <c r="Y25" s="230"/>
      <c r="Z25" s="226" t="s">
        <v>59</v>
      </c>
      <c r="AA25" s="227"/>
    </row>
    <row r="26" spans="1:27" ht="54.75" customHeight="1" thickBot="1">
      <c r="A26" s="216"/>
      <c r="B26" s="214"/>
      <c r="C26" s="240"/>
      <c r="D26" s="163" t="s">
        <v>37</v>
      </c>
      <c r="E26" s="164" t="s">
        <v>38</v>
      </c>
      <c r="F26" s="165" t="s">
        <v>39</v>
      </c>
      <c r="G26" s="166" t="s">
        <v>41</v>
      </c>
      <c r="H26" s="167" t="s">
        <v>41</v>
      </c>
      <c r="I26" s="168" t="s">
        <v>43</v>
      </c>
      <c r="J26" s="169" t="s">
        <v>44</v>
      </c>
      <c r="K26" s="170" t="s">
        <v>45</v>
      </c>
      <c r="L26" s="170" t="s">
        <v>46</v>
      </c>
      <c r="M26" s="170" t="s">
        <v>47</v>
      </c>
      <c r="N26" s="170" t="s">
        <v>48</v>
      </c>
      <c r="O26" s="171" t="s">
        <v>49</v>
      </c>
      <c r="P26" s="172" t="s">
        <v>51</v>
      </c>
      <c r="Q26" s="173" t="s">
        <v>52</v>
      </c>
      <c r="R26" s="174" t="s">
        <v>54</v>
      </c>
      <c r="S26" s="175" t="s">
        <v>55</v>
      </c>
      <c r="T26" s="164" t="s">
        <v>56</v>
      </c>
      <c r="U26" s="164" t="s">
        <v>57</v>
      </c>
      <c r="V26" s="164" t="s">
        <v>47</v>
      </c>
      <c r="W26" s="164" t="s">
        <v>48</v>
      </c>
      <c r="X26" s="176" t="s">
        <v>58</v>
      </c>
      <c r="Y26" s="165" t="s">
        <v>39</v>
      </c>
      <c r="Z26" s="174" t="s">
        <v>60</v>
      </c>
      <c r="AA26" s="177" t="s">
        <v>61</v>
      </c>
    </row>
    <row r="27" spans="1:27" ht="33" customHeight="1">
      <c r="A27" s="216"/>
      <c r="B27" s="210" t="s">
        <v>72</v>
      </c>
      <c r="C27" s="148" t="s">
        <v>65</v>
      </c>
      <c r="D27" s="149">
        <v>0</v>
      </c>
      <c r="E27" s="150">
        <v>0</v>
      </c>
      <c r="F27" s="150">
        <v>0</v>
      </c>
      <c r="G27" s="150">
        <v>230</v>
      </c>
      <c r="H27" s="150">
        <v>2</v>
      </c>
      <c r="I27" s="150">
        <v>43</v>
      </c>
      <c r="J27" s="150">
        <v>94</v>
      </c>
      <c r="K27" s="150">
        <v>44</v>
      </c>
      <c r="L27" s="150">
        <v>46</v>
      </c>
      <c r="M27" s="150">
        <v>0</v>
      </c>
      <c r="N27" s="150">
        <v>2</v>
      </c>
      <c r="O27" s="150">
        <v>1</v>
      </c>
      <c r="P27" s="150">
        <v>27</v>
      </c>
      <c r="Q27" s="151">
        <v>2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2">
        <v>0</v>
      </c>
    </row>
    <row r="28" spans="1:27" ht="33" customHeight="1">
      <c r="A28" s="216"/>
      <c r="B28" s="211"/>
      <c r="C28" s="159" t="s">
        <v>69</v>
      </c>
      <c r="D28" s="160">
        <f t="shared" ref="D28:AA28" si="46">-(D24)+D27</f>
        <v>0</v>
      </c>
      <c r="E28" s="161">
        <f t="shared" si="46"/>
        <v>0</v>
      </c>
      <c r="F28" s="161">
        <f t="shared" si="46"/>
        <v>0</v>
      </c>
      <c r="G28" s="161">
        <f t="shared" si="46"/>
        <v>287</v>
      </c>
      <c r="H28" s="161">
        <f t="shared" si="46"/>
        <v>6</v>
      </c>
      <c r="I28" s="161">
        <f t="shared" si="46"/>
        <v>40</v>
      </c>
      <c r="J28" s="161">
        <f t="shared" si="46"/>
        <v>93</v>
      </c>
      <c r="K28" s="161">
        <f t="shared" si="46"/>
        <v>-30</v>
      </c>
      <c r="L28" s="161">
        <f t="shared" si="46"/>
        <v>36</v>
      </c>
      <c r="M28" s="161">
        <f t="shared" si="46"/>
        <v>0</v>
      </c>
      <c r="N28" s="161">
        <f t="shared" si="46"/>
        <v>-3</v>
      </c>
      <c r="O28" s="161">
        <f t="shared" si="46"/>
        <v>-5</v>
      </c>
      <c r="P28" s="161">
        <f t="shared" si="46"/>
        <v>25</v>
      </c>
      <c r="Q28" s="161">
        <f t="shared" si="46"/>
        <v>-3</v>
      </c>
      <c r="R28" s="161">
        <f t="shared" si="46"/>
        <v>0</v>
      </c>
      <c r="S28" s="161">
        <f t="shared" si="46"/>
        <v>0</v>
      </c>
      <c r="T28" s="161">
        <f t="shared" si="46"/>
        <v>0</v>
      </c>
      <c r="U28" s="161">
        <f t="shared" si="46"/>
        <v>0</v>
      </c>
      <c r="V28" s="161">
        <f t="shared" si="46"/>
        <v>0</v>
      </c>
      <c r="W28" s="161">
        <f t="shared" si="46"/>
        <v>0</v>
      </c>
      <c r="X28" s="161">
        <f t="shared" si="46"/>
        <v>0</v>
      </c>
      <c r="Y28" s="161">
        <f t="shared" si="46"/>
        <v>0</v>
      </c>
      <c r="Z28" s="161">
        <f t="shared" si="46"/>
        <v>0</v>
      </c>
      <c r="AA28" s="162">
        <f t="shared" si="46"/>
        <v>0</v>
      </c>
    </row>
    <row r="29" spans="1:27" ht="33" customHeight="1">
      <c r="A29" s="216"/>
      <c r="B29" s="211"/>
      <c r="C29" s="158" t="s">
        <v>66</v>
      </c>
      <c r="D29" s="155">
        <f>'INFORME ANUAL'!B7</f>
        <v>0</v>
      </c>
      <c r="E29" s="156">
        <f>'INFORME ANUAL'!C7</f>
        <v>0</v>
      </c>
      <c r="F29" s="156">
        <f>'INFORME ANUAL'!D7</f>
        <v>0</v>
      </c>
      <c r="G29" s="156">
        <f>'INFORME ANUAL'!E7</f>
        <v>247</v>
      </c>
      <c r="H29" s="156">
        <f>'INFORME ANUAL'!F7</f>
        <v>0</v>
      </c>
      <c r="I29" s="156">
        <f>'INFORME ANUAL'!G7</f>
        <v>65</v>
      </c>
      <c r="J29" s="156">
        <f>'INFORME ANUAL'!H7</f>
        <v>94</v>
      </c>
      <c r="K29" s="156">
        <f>'INFORME ANUAL'!I7</f>
        <v>91</v>
      </c>
      <c r="L29" s="156">
        <f>'INFORME ANUAL'!J7</f>
        <v>68</v>
      </c>
      <c r="M29" s="156">
        <f>'INFORME ANUAL'!K7</f>
        <v>0</v>
      </c>
      <c r="N29" s="156">
        <f>'INFORME ANUAL'!L7</f>
        <v>0</v>
      </c>
      <c r="O29" s="156">
        <f>'INFORME ANUAL'!M7</f>
        <v>0</v>
      </c>
      <c r="P29" s="156">
        <f>'INFORME ANUAL'!N7</f>
        <v>25</v>
      </c>
      <c r="Q29" s="156">
        <f>'INFORME ANUAL'!O7</f>
        <v>0</v>
      </c>
      <c r="R29" s="156">
        <f>'INFORME ANUAL'!P7</f>
        <v>0</v>
      </c>
      <c r="S29" s="156">
        <f>'INFORME ANUAL'!Q7</f>
        <v>0</v>
      </c>
      <c r="T29" s="156">
        <f>'INFORME ANUAL'!R7</f>
        <v>0</v>
      </c>
      <c r="U29" s="156">
        <f>'INFORME ANUAL'!S7</f>
        <v>0</v>
      </c>
      <c r="V29" s="156">
        <f>'INFORME ANUAL'!T7</f>
        <v>0</v>
      </c>
      <c r="W29" s="156">
        <f>'INFORME ANUAL'!U7</f>
        <v>0</v>
      </c>
      <c r="X29" s="156">
        <f>'INFORME ANUAL'!V7</f>
        <v>0</v>
      </c>
      <c r="Y29" s="156">
        <f>'INFORME ANUAL'!W7</f>
        <v>0</v>
      </c>
      <c r="Z29" s="156">
        <f>'INFORME ANUAL'!X7</f>
        <v>0</v>
      </c>
      <c r="AA29" s="157">
        <f>'INFORME ANUAL'!Y7</f>
        <v>0</v>
      </c>
    </row>
    <row r="30" spans="1:27" ht="33" customHeight="1" thickBot="1">
      <c r="A30" s="217"/>
      <c r="B30" s="212"/>
      <c r="C30" s="178" t="s">
        <v>67</v>
      </c>
      <c r="D30" s="179">
        <f t="shared" ref="D30" si="47">D29-D28</f>
        <v>0</v>
      </c>
      <c r="E30" s="180">
        <f t="shared" ref="E30" si="48">E29-E28</f>
        <v>0</v>
      </c>
      <c r="F30" s="180">
        <f t="shared" ref="F30" si="49">F29-F28</f>
        <v>0</v>
      </c>
      <c r="G30" s="180">
        <f t="shared" ref="G30" si="50">G29-G28</f>
        <v>-40</v>
      </c>
      <c r="H30" s="180">
        <f t="shared" ref="H30" si="51">H29-H28</f>
        <v>-6</v>
      </c>
      <c r="I30" s="180">
        <f t="shared" ref="I30" si="52">I29-I28</f>
        <v>25</v>
      </c>
      <c r="J30" s="180">
        <f t="shared" ref="J30" si="53">J29-J28</f>
        <v>1</v>
      </c>
      <c r="K30" s="180">
        <f t="shared" ref="K30" si="54">K29-K28</f>
        <v>121</v>
      </c>
      <c r="L30" s="180">
        <f t="shared" ref="L30" si="55">L29-L28</f>
        <v>32</v>
      </c>
      <c r="M30" s="180">
        <f t="shared" ref="M30" si="56">M29-M28</f>
        <v>0</v>
      </c>
      <c r="N30" s="180">
        <f t="shared" ref="N30" si="57">N29-N28</f>
        <v>3</v>
      </c>
      <c r="O30" s="180">
        <f t="shared" ref="O30" si="58">O29-O28</f>
        <v>5</v>
      </c>
      <c r="P30" s="180">
        <f t="shared" ref="P30" si="59">P29-P28</f>
        <v>0</v>
      </c>
      <c r="Q30" s="180">
        <f>Q29-Q28</f>
        <v>3</v>
      </c>
      <c r="R30" s="180">
        <f t="shared" ref="R30:AA30" si="60">R29-R28</f>
        <v>0</v>
      </c>
      <c r="S30" s="180">
        <f t="shared" si="60"/>
        <v>0</v>
      </c>
      <c r="T30" s="180">
        <f t="shared" si="60"/>
        <v>0</v>
      </c>
      <c r="U30" s="180">
        <f t="shared" si="60"/>
        <v>0</v>
      </c>
      <c r="V30" s="180">
        <f t="shared" si="60"/>
        <v>0</v>
      </c>
      <c r="W30" s="180">
        <f t="shared" si="60"/>
        <v>0</v>
      </c>
      <c r="X30" s="180">
        <f t="shared" si="60"/>
        <v>0</v>
      </c>
      <c r="Y30" s="180">
        <f t="shared" si="60"/>
        <v>0</v>
      </c>
      <c r="Z30" s="180">
        <f t="shared" si="60"/>
        <v>0</v>
      </c>
      <c r="AA30" s="181">
        <f t="shared" si="60"/>
        <v>0</v>
      </c>
    </row>
    <row r="31" spans="1:27" ht="33" customHeight="1" thickBot="1">
      <c r="A31" s="207">
        <v>6</v>
      </c>
      <c r="B31" s="213" t="s">
        <v>35</v>
      </c>
      <c r="C31" s="213" t="s">
        <v>63</v>
      </c>
      <c r="D31" s="228" t="s">
        <v>36</v>
      </c>
      <c r="E31" s="229"/>
      <c r="F31" s="230"/>
      <c r="G31" s="231" t="s">
        <v>40</v>
      </c>
      <c r="H31" s="232"/>
      <c r="I31" s="233" t="s">
        <v>42</v>
      </c>
      <c r="J31" s="234"/>
      <c r="K31" s="234"/>
      <c r="L31" s="234"/>
      <c r="M31" s="234"/>
      <c r="N31" s="234"/>
      <c r="O31" s="235"/>
      <c r="P31" s="236" t="s">
        <v>50</v>
      </c>
      <c r="Q31" s="237"/>
      <c r="R31" s="238" t="s">
        <v>53</v>
      </c>
      <c r="S31" s="228"/>
      <c r="T31" s="229"/>
      <c r="U31" s="229"/>
      <c r="V31" s="229"/>
      <c r="W31" s="229"/>
      <c r="X31" s="239"/>
      <c r="Y31" s="230"/>
      <c r="Z31" s="226" t="s">
        <v>59</v>
      </c>
      <c r="AA31" s="227"/>
    </row>
    <row r="32" spans="1:27" ht="54.75" customHeight="1" thickBot="1">
      <c r="A32" s="207"/>
      <c r="B32" s="214"/>
      <c r="C32" s="240"/>
      <c r="D32" s="163" t="s">
        <v>37</v>
      </c>
      <c r="E32" s="164" t="s">
        <v>38</v>
      </c>
      <c r="F32" s="165" t="s">
        <v>39</v>
      </c>
      <c r="G32" s="166" t="s">
        <v>41</v>
      </c>
      <c r="H32" s="167" t="s">
        <v>41</v>
      </c>
      <c r="I32" s="168" t="s">
        <v>43</v>
      </c>
      <c r="J32" s="169" t="s">
        <v>44</v>
      </c>
      <c r="K32" s="170" t="s">
        <v>45</v>
      </c>
      <c r="L32" s="170" t="s">
        <v>46</v>
      </c>
      <c r="M32" s="170" t="s">
        <v>47</v>
      </c>
      <c r="N32" s="170" t="s">
        <v>48</v>
      </c>
      <c r="O32" s="171" t="s">
        <v>49</v>
      </c>
      <c r="P32" s="172" t="s">
        <v>51</v>
      </c>
      <c r="Q32" s="173" t="s">
        <v>52</v>
      </c>
      <c r="R32" s="174" t="s">
        <v>54</v>
      </c>
      <c r="S32" s="175" t="s">
        <v>55</v>
      </c>
      <c r="T32" s="164" t="s">
        <v>56</v>
      </c>
      <c r="U32" s="164" t="s">
        <v>57</v>
      </c>
      <c r="V32" s="164" t="s">
        <v>47</v>
      </c>
      <c r="W32" s="164" t="s">
        <v>48</v>
      </c>
      <c r="X32" s="176" t="s">
        <v>58</v>
      </c>
      <c r="Y32" s="165" t="s">
        <v>39</v>
      </c>
      <c r="Z32" s="174" t="s">
        <v>60</v>
      </c>
      <c r="AA32" s="177" t="s">
        <v>61</v>
      </c>
    </row>
    <row r="33" spans="1:27" ht="33" customHeight="1">
      <c r="A33" s="207"/>
      <c r="B33" s="210" t="s">
        <v>73</v>
      </c>
      <c r="C33" s="148" t="s">
        <v>65</v>
      </c>
      <c r="D33" s="149">
        <v>0</v>
      </c>
      <c r="E33" s="150">
        <v>0</v>
      </c>
      <c r="F33" s="150">
        <v>0</v>
      </c>
      <c r="G33" s="150">
        <v>0</v>
      </c>
      <c r="H33" s="150">
        <v>0</v>
      </c>
      <c r="I33" s="150">
        <v>0</v>
      </c>
      <c r="J33" s="150">
        <v>0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1">
        <v>0</v>
      </c>
      <c r="R33" s="151">
        <v>0</v>
      </c>
      <c r="S33" s="151">
        <v>0</v>
      </c>
      <c r="T33" s="151">
        <v>0</v>
      </c>
      <c r="U33" s="151">
        <v>0</v>
      </c>
      <c r="V33" s="151">
        <v>0</v>
      </c>
      <c r="W33" s="151">
        <v>0</v>
      </c>
      <c r="X33" s="151">
        <v>0</v>
      </c>
      <c r="Y33" s="151">
        <v>0</v>
      </c>
      <c r="Z33" s="151">
        <v>0</v>
      </c>
      <c r="AA33" s="152">
        <v>0</v>
      </c>
    </row>
    <row r="34" spans="1:27" ht="33" customHeight="1">
      <c r="A34" s="207"/>
      <c r="B34" s="211"/>
      <c r="C34" s="159" t="s">
        <v>69</v>
      </c>
      <c r="D34" s="160">
        <f>-(D30)+D33</f>
        <v>0</v>
      </c>
      <c r="E34" s="161">
        <f t="shared" ref="E34:AA34" si="61">-(E30)+E33</f>
        <v>0</v>
      </c>
      <c r="F34" s="161">
        <f t="shared" si="61"/>
        <v>0</v>
      </c>
      <c r="G34" s="161">
        <f t="shared" si="61"/>
        <v>40</v>
      </c>
      <c r="H34" s="161">
        <f t="shared" si="61"/>
        <v>6</v>
      </c>
      <c r="I34" s="161">
        <f t="shared" si="61"/>
        <v>-25</v>
      </c>
      <c r="J34" s="161">
        <f t="shared" si="61"/>
        <v>-1</v>
      </c>
      <c r="K34" s="161">
        <f t="shared" si="61"/>
        <v>-121</v>
      </c>
      <c r="L34" s="161">
        <f t="shared" si="61"/>
        <v>-32</v>
      </c>
      <c r="M34" s="161">
        <f t="shared" si="61"/>
        <v>0</v>
      </c>
      <c r="N34" s="161">
        <f t="shared" si="61"/>
        <v>-3</v>
      </c>
      <c r="O34" s="161">
        <f t="shared" si="61"/>
        <v>-5</v>
      </c>
      <c r="P34" s="161">
        <f t="shared" si="61"/>
        <v>0</v>
      </c>
      <c r="Q34" s="161">
        <f t="shared" si="61"/>
        <v>-3</v>
      </c>
      <c r="R34" s="161">
        <f t="shared" si="61"/>
        <v>0</v>
      </c>
      <c r="S34" s="161">
        <f t="shared" si="61"/>
        <v>0</v>
      </c>
      <c r="T34" s="161">
        <f t="shared" si="61"/>
        <v>0</v>
      </c>
      <c r="U34" s="161">
        <f t="shared" si="61"/>
        <v>0</v>
      </c>
      <c r="V34" s="161">
        <f t="shared" si="61"/>
        <v>0</v>
      </c>
      <c r="W34" s="161">
        <f t="shared" si="61"/>
        <v>0</v>
      </c>
      <c r="X34" s="161">
        <f t="shared" si="61"/>
        <v>0</v>
      </c>
      <c r="Y34" s="161">
        <f t="shared" si="61"/>
        <v>0</v>
      </c>
      <c r="Z34" s="161">
        <f t="shared" si="61"/>
        <v>0</v>
      </c>
      <c r="AA34" s="162">
        <f t="shared" si="61"/>
        <v>0</v>
      </c>
    </row>
    <row r="35" spans="1:27" ht="33" customHeight="1">
      <c r="A35" s="207"/>
      <c r="B35" s="211"/>
      <c r="C35" s="158" t="s">
        <v>66</v>
      </c>
      <c r="D35" s="155">
        <f>'INFORME ANUAL'!B8</f>
        <v>0</v>
      </c>
      <c r="E35" s="156">
        <f>'INFORME ANUAL'!C8</f>
        <v>0</v>
      </c>
      <c r="F35" s="156">
        <f>'INFORME ANUAL'!D8</f>
        <v>0</v>
      </c>
      <c r="G35" s="156">
        <f>'INFORME ANUAL'!E8</f>
        <v>0</v>
      </c>
      <c r="H35" s="156">
        <f>'INFORME ANUAL'!F8</f>
        <v>0</v>
      </c>
      <c r="I35" s="156">
        <f>'INFORME ANUAL'!G8</f>
        <v>0</v>
      </c>
      <c r="J35" s="156">
        <f>'INFORME ANUAL'!H8</f>
        <v>0</v>
      </c>
      <c r="K35" s="156">
        <f>'INFORME ANUAL'!I8</f>
        <v>0</v>
      </c>
      <c r="L35" s="156">
        <f>'INFORME ANUAL'!J8</f>
        <v>0</v>
      </c>
      <c r="M35" s="156">
        <f>'INFORME ANUAL'!K8</f>
        <v>0</v>
      </c>
      <c r="N35" s="156">
        <f>'INFORME ANUAL'!L8</f>
        <v>0</v>
      </c>
      <c r="O35" s="156">
        <f>'INFORME ANUAL'!M8</f>
        <v>0</v>
      </c>
      <c r="P35" s="156">
        <f>'INFORME ANUAL'!N8</f>
        <v>0</v>
      </c>
      <c r="Q35" s="156">
        <f>'INFORME ANUAL'!O8</f>
        <v>0</v>
      </c>
      <c r="R35" s="156">
        <f>'INFORME ANUAL'!P8</f>
        <v>0</v>
      </c>
      <c r="S35" s="156">
        <f>'INFORME ANUAL'!Q8</f>
        <v>0</v>
      </c>
      <c r="T35" s="156">
        <f>'INFORME ANUAL'!R8</f>
        <v>0</v>
      </c>
      <c r="U35" s="156">
        <f>'INFORME ANUAL'!S8</f>
        <v>0</v>
      </c>
      <c r="V35" s="156">
        <f>'INFORME ANUAL'!T8</f>
        <v>0</v>
      </c>
      <c r="W35" s="156">
        <f>'INFORME ANUAL'!U8</f>
        <v>0</v>
      </c>
      <c r="X35" s="156">
        <f>'INFORME ANUAL'!V8</f>
        <v>0</v>
      </c>
      <c r="Y35" s="156">
        <f>'INFORME ANUAL'!W8</f>
        <v>0</v>
      </c>
      <c r="Z35" s="156">
        <f>'INFORME ANUAL'!X8</f>
        <v>0</v>
      </c>
      <c r="AA35" s="157">
        <f>'INFORME ANUAL'!Y8</f>
        <v>0</v>
      </c>
    </row>
    <row r="36" spans="1:27" ht="33" customHeight="1" thickBot="1">
      <c r="A36" s="209"/>
      <c r="B36" s="212"/>
      <c r="C36" s="178" t="s">
        <v>67</v>
      </c>
      <c r="D36" s="179">
        <f t="shared" ref="D36" si="62">D35-D34</f>
        <v>0</v>
      </c>
      <c r="E36" s="180">
        <f t="shared" ref="E36" si="63">E35-E34</f>
        <v>0</v>
      </c>
      <c r="F36" s="180">
        <f t="shared" ref="F36" si="64">F35-F34</f>
        <v>0</v>
      </c>
      <c r="G36" s="180">
        <f t="shared" ref="G36" si="65">G35-G34</f>
        <v>-40</v>
      </c>
      <c r="H36" s="180">
        <f t="shared" ref="H36" si="66">H35-H34</f>
        <v>-6</v>
      </c>
      <c r="I36" s="180">
        <f t="shared" ref="I36" si="67">I35-I34</f>
        <v>25</v>
      </c>
      <c r="J36" s="180">
        <f t="shared" ref="J36" si="68">J35-J34</f>
        <v>1</v>
      </c>
      <c r="K36" s="180">
        <f t="shared" ref="K36" si="69">K35-K34</f>
        <v>121</v>
      </c>
      <c r="L36" s="180">
        <f t="shared" ref="L36" si="70">L35-L34</f>
        <v>32</v>
      </c>
      <c r="M36" s="180">
        <f t="shared" ref="M36" si="71">M35-M34</f>
        <v>0</v>
      </c>
      <c r="N36" s="180">
        <f t="shared" ref="N36" si="72">N35-N34</f>
        <v>3</v>
      </c>
      <c r="O36" s="180">
        <f t="shared" ref="O36" si="73">O35-O34</f>
        <v>5</v>
      </c>
      <c r="P36" s="180">
        <f t="shared" ref="P36" si="74">P35-P34</f>
        <v>0</v>
      </c>
      <c r="Q36" s="180">
        <f>Q35-Q34</f>
        <v>3</v>
      </c>
      <c r="R36" s="180">
        <f t="shared" ref="R36:AA36" si="75">R35-R34</f>
        <v>0</v>
      </c>
      <c r="S36" s="180">
        <f t="shared" si="75"/>
        <v>0</v>
      </c>
      <c r="T36" s="180">
        <f t="shared" si="75"/>
        <v>0</v>
      </c>
      <c r="U36" s="180">
        <f t="shared" si="75"/>
        <v>0</v>
      </c>
      <c r="V36" s="180">
        <f t="shared" si="75"/>
        <v>0</v>
      </c>
      <c r="W36" s="180">
        <f t="shared" si="75"/>
        <v>0</v>
      </c>
      <c r="X36" s="180">
        <f t="shared" si="75"/>
        <v>0</v>
      </c>
      <c r="Y36" s="180">
        <f t="shared" si="75"/>
        <v>0</v>
      </c>
      <c r="Z36" s="180">
        <f t="shared" si="75"/>
        <v>0</v>
      </c>
      <c r="AA36" s="181">
        <f t="shared" si="75"/>
        <v>0</v>
      </c>
    </row>
    <row r="37" spans="1:27" ht="33" customHeight="1" thickBot="1">
      <c r="A37" s="206">
        <v>7</v>
      </c>
      <c r="B37" s="213" t="s">
        <v>35</v>
      </c>
      <c r="C37" s="213" t="s">
        <v>63</v>
      </c>
      <c r="D37" s="228" t="s">
        <v>36</v>
      </c>
      <c r="E37" s="229"/>
      <c r="F37" s="230"/>
      <c r="G37" s="231" t="s">
        <v>40</v>
      </c>
      <c r="H37" s="232"/>
      <c r="I37" s="233" t="s">
        <v>42</v>
      </c>
      <c r="J37" s="234"/>
      <c r="K37" s="234"/>
      <c r="L37" s="234"/>
      <c r="M37" s="234"/>
      <c r="N37" s="234"/>
      <c r="O37" s="235"/>
      <c r="P37" s="236" t="s">
        <v>50</v>
      </c>
      <c r="Q37" s="237"/>
      <c r="R37" s="238" t="s">
        <v>53</v>
      </c>
      <c r="S37" s="228"/>
      <c r="T37" s="229"/>
      <c r="U37" s="229"/>
      <c r="V37" s="229"/>
      <c r="W37" s="229"/>
      <c r="X37" s="239"/>
      <c r="Y37" s="230"/>
      <c r="Z37" s="226" t="s">
        <v>59</v>
      </c>
      <c r="AA37" s="227"/>
    </row>
    <row r="38" spans="1:27" ht="54.75" customHeight="1" thickBot="1">
      <c r="A38" s="207"/>
      <c r="B38" s="214"/>
      <c r="C38" s="240"/>
      <c r="D38" s="163" t="s">
        <v>37</v>
      </c>
      <c r="E38" s="164" t="s">
        <v>38</v>
      </c>
      <c r="F38" s="165" t="s">
        <v>39</v>
      </c>
      <c r="G38" s="166" t="s">
        <v>41</v>
      </c>
      <c r="H38" s="167" t="s">
        <v>41</v>
      </c>
      <c r="I38" s="168" t="s">
        <v>43</v>
      </c>
      <c r="J38" s="169" t="s">
        <v>44</v>
      </c>
      <c r="K38" s="170" t="s">
        <v>45</v>
      </c>
      <c r="L38" s="170" t="s">
        <v>46</v>
      </c>
      <c r="M38" s="170" t="s">
        <v>47</v>
      </c>
      <c r="N38" s="170" t="s">
        <v>48</v>
      </c>
      <c r="O38" s="171" t="s">
        <v>49</v>
      </c>
      <c r="P38" s="172" t="s">
        <v>51</v>
      </c>
      <c r="Q38" s="173" t="s">
        <v>52</v>
      </c>
      <c r="R38" s="174" t="s">
        <v>54</v>
      </c>
      <c r="S38" s="175" t="s">
        <v>55</v>
      </c>
      <c r="T38" s="164" t="s">
        <v>56</v>
      </c>
      <c r="U38" s="164" t="s">
        <v>57</v>
      </c>
      <c r="V38" s="164" t="s">
        <v>47</v>
      </c>
      <c r="W38" s="164" t="s">
        <v>48</v>
      </c>
      <c r="X38" s="176" t="s">
        <v>58</v>
      </c>
      <c r="Y38" s="165" t="s">
        <v>39</v>
      </c>
      <c r="Z38" s="174" t="s">
        <v>60</v>
      </c>
      <c r="AA38" s="177" t="s">
        <v>61</v>
      </c>
    </row>
    <row r="39" spans="1:27" ht="33" customHeight="1">
      <c r="A39" s="207"/>
      <c r="B39" s="210" t="s">
        <v>74</v>
      </c>
      <c r="C39" s="148" t="s">
        <v>65</v>
      </c>
      <c r="D39" s="149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</v>
      </c>
      <c r="L39" s="150">
        <v>0</v>
      </c>
      <c r="M39" s="150">
        <v>0</v>
      </c>
      <c r="N39" s="150">
        <v>0</v>
      </c>
      <c r="O39" s="150">
        <v>0</v>
      </c>
      <c r="P39" s="150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1">
        <v>0</v>
      </c>
      <c r="X39" s="151">
        <v>0</v>
      </c>
      <c r="Y39" s="151">
        <v>0</v>
      </c>
      <c r="Z39" s="151">
        <v>0</v>
      </c>
      <c r="AA39" s="152">
        <v>0</v>
      </c>
    </row>
    <row r="40" spans="1:27" ht="33" customHeight="1">
      <c r="A40" s="207"/>
      <c r="B40" s="211"/>
      <c r="C40" s="159" t="s">
        <v>69</v>
      </c>
      <c r="D40" s="160">
        <f>-(D36)+D39</f>
        <v>0</v>
      </c>
      <c r="E40" s="161">
        <f t="shared" ref="E40:AA40" si="76">-(E36)+E39</f>
        <v>0</v>
      </c>
      <c r="F40" s="161">
        <f t="shared" si="76"/>
        <v>0</v>
      </c>
      <c r="G40" s="161">
        <f t="shared" si="76"/>
        <v>40</v>
      </c>
      <c r="H40" s="161">
        <f t="shared" si="76"/>
        <v>6</v>
      </c>
      <c r="I40" s="161">
        <f t="shared" si="76"/>
        <v>-25</v>
      </c>
      <c r="J40" s="161">
        <f t="shared" si="76"/>
        <v>-1</v>
      </c>
      <c r="K40" s="161">
        <f t="shared" si="76"/>
        <v>-121</v>
      </c>
      <c r="L40" s="161">
        <f t="shared" si="76"/>
        <v>-32</v>
      </c>
      <c r="M40" s="161">
        <f t="shared" si="76"/>
        <v>0</v>
      </c>
      <c r="N40" s="161">
        <f t="shared" si="76"/>
        <v>-3</v>
      </c>
      <c r="O40" s="161">
        <f t="shared" si="76"/>
        <v>-5</v>
      </c>
      <c r="P40" s="161">
        <f t="shared" si="76"/>
        <v>0</v>
      </c>
      <c r="Q40" s="161">
        <f t="shared" si="76"/>
        <v>-3</v>
      </c>
      <c r="R40" s="161">
        <f t="shared" si="76"/>
        <v>0</v>
      </c>
      <c r="S40" s="161">
        <f t="shared" si="76"/>
        <v>0</v>
      </c>
      <c r="T40" s="161">
        <f t="shared" si="76"/>
        <v>0</v>
      </c>
      <c r="U40" s="161">
        <f t="shared" si="76"/>
        <v>0</v>
      </c>
      <c r="V40" s="161">
        <f t="shared" si="76"/>
        <v>0</v>
      </c>
      <c r="W40" s="161">
        <f t="shared" si="76"/>
        <v>0</v>
      </c>
      <c r="X40" s="161">
        <f t="shared" si="76"/>
        <v>0</v>
      </c>
      <c r="Y40" s="161">
        <f t="shared" si="76"/>
        <v>0</v>
      </c>
      <c r="Z40" s="161">
        <f t="shared" si="76"/>
        <v>0</v>
      </c>
      <c r="AA40" s="162">
        <f t="shared" si="76"/>
        <v>0</v>
      </c>
    </row>
    <row r="41" spans="1:27" ht="33" customHeight="1">
      <c r="A41" s="207"/>
      <c r="B41" s="211"/>
      <c r="C41" s="158" t="s">
        <v>66</v>
      </c>
      <c r="D41" s="155">
        <f>'INFORME ANUAL'!B9</f>
        <v>0</v>
      </c>
      <c r="E41" s="156">
        <f>'INFORME ANUAL'!C9</f>
        <v>0</v>
      </c>
      <c r="F41" s="156">
        <f>'INFORME ANUAL'!D9</f>
        <v>0</v>
      </c>
      <c r="G41" s="156">
        <f>'INFORME ANUAL'!E9</f>
        <v>0</v>
      </c>
      <c r="H41" s="156">
        <f>'INFORME ANUAL'!F9</f>
        <v>0</v>
      </c>
      <c r="I41" s="156">
        <f>'INFORME ANUAL'!G9</f>
        <v>0</v>
      </c>
      <c r="J41" s="156">
        <f>'INFORME ANUAL'!H9</f>
        <v>0</v>
      </c>
      <c r="K41" s="156">
        <f>'INFORME ANUAL'!I9</f>
        <v>0</v>
      </c>
      <c r="L41" s="156">
        <f>'INFORME ANUAL'!J9</f>
        <v>0</v>
      </c>
      <c r="M41" s="156">
        <f>'INFORME ANUAL'!K9</f>
        <v>0</v>
      </c>
      <c r="N41" s="156">
        <f>'INFORME ANUAL'!L9</f>
        <v>0</v>
      </c>
      <c r="O41" s="156">
        <f>'INFORME ANUAL'!M9</f>
        <v>0</v>
      </c>
      <c r="P41" s="156">
        <f>'INFORME ANUAL'!N9</f>
        <v>0</v>
      </c>
      <c r="Q41" s="156">
        <f>'INFORME ANUAL'!O9</f>
        <v>0</v>
      </c>
      <c r="R41" s="156">
        <f>'INFORME ANUAL'!P9</f>
        <v>0</v>
      </c>
      <c r="S41" s="156">
        <f>'INFORME ANUAL'!Q9</f>
        <v>0</v>
      </c>
      <c r="T41" s="156">
        <f>'INFORME ANUAL'!R9</f>
        <v>0</v>
      </c>
      <c r="U41" s="156">
        <f>'INFORME ANUAL'!S9</f>
        <v>0</v>
      </c>
      <c r="V41" s="156">
        <f>'INFORME ANUAL'!T9</f>
        <v>0</v>
      </c>
      <c r="W41" s="156">
        <f>'INFORME ANUAL'!U9</f>
        <v>0</v>
      </c>
      <c r="X41" s="156">
        <f>'INFORME ANUAL'!V9</f>
        <v>0</v>
      </c>
      <c r="Y41" s="156">
        <f>'INFORME ANUAL'!W9</f>
        <v>0</v>
      </c>
      <c r="Z41" s="156">
        <f>'INFORME ANUAL'!X9</f>
        <v>0</v>
      </c>
      <c r="AA41" s="157">
        <f>'INFORME ANUAL'!Y9</f>
        <v>0</v>
      </c>
    </row>
    <row r="42" spans="1:27" ht="33" customHeight="1" thickBot="1">
      <c r="A42" s="209"/>
      <c r="B42" s="212"/>
      <c r="C42" s="178" t="s">
        <v>67</v>
      </c>
      <c r="D42" s="179">
        <f t="shared" ref="D42" si="77">D41-D40</f>
        <v>0</v>
      </c>
      <c r="E42" s="180">
        <f t="shared" ref="E42" si="78">E41-E40</f>
        <v>0</v>
      </c>
      <c r="F42" s="180">
        <f t="shared" ref="F42" si="79">F41-F40</f>
        <v>0</v>
      </c>
      <c r="G42" s="180">
        <f t="shared" ref="G42" si="80">G41-G40</f>
        <v>-40</v>
      </c>
      <c r="H42" s="180">
        <f t="shared" ref="H42" si="81">H41-H40</f>
        <v>-6</v>
      </c>
      <c r="I42" s="180">
        <f t="shared" ref="I42" si="82">I41-I40</f>
        <v>25</v>
      </c>
      <c r="J42" s="180">
        <f t="shared" ref="J42" si="83">J41-J40</f>
        <v>1</v>
      </c>
      <c r="K42" s="180">
        <f t="shared" ref="K42" si="84">K41-K40</f>
        <v>121</v>
      </c>
      <c r="L42" s="180">
        <f t="shared" ref="L42" si="85">L41-L40</f>
        <v>32</v>
      </c>
      <c r="M42" s="180">
        <f t="shared" ref="M42" si="86">M41-M40</f>
        <v>0</v>
      </c>
      <c r="N42" s="180">
        <f t="shared" ref="N42" si="87">N41-N40</f>
        <v>3</v>
      </c>
      <c r="O42" s="180">
        <f t="shared" ref="O42" si="88">O41-O40</f>
        <v>5</v>
      </c>
      <c r="P42" s="180">
        <f t="shared" ref="P42" si="89">P41-P40</f>
        <v>0</v>
      </c>
      <c r="Q42" s="180">
        <f>Q41-Q40</f>
        <v>3</v>
      </c>
      <c r="R42" s="180">
        <f t="shared" ref="R42:AA42" si="90">R41-R40</f>
        <v>0</v>
      </c>
      <c r="S42" s="180">
        <f t="shared" si="90"/>
        <v>0</v>
      </c>
      <c r="T42" s="180">
        <f t="shared" si="90"/>
        <v>0</v>
      </c>
      <c r="U42" s="180">
        <f t="shared" si="90"/>
        <v>0</v>
      </c>
      <c r="V42" s="180">
        <f t="shared" si="90"/>
        <v>0</v>
      </c>
      <c r="W42" s="180">
        <f t="shared" si="90"/>
        <v>0</v>
      </c>
      <c r="X42" s="180">
        <f t="shared" si="90"/>
        <v>0</v>
      </c>
      <c r="Y42" s="180">
        <f t="shared" si="90"/>
        <v>0</v>
      </c>
      <c r="Z42" s="180">
        <f t="shared" si="90"/>
        <v>0</v>
      </c>
      <c r="AA42" s="181">
        <f t="shared" si="90"/>
        <v>0</v>
      </c>
    </row>
    <row r="43" spans="1:27" ht="33" customHeight="1" thickBot="1">
      <c r="A43" s="206">
        <v>8</v>
      </c>
      <c r="B43" s="213" t="s">
        <v>35</v>
      </c>
      <c r="C43" s="213" t="s">
        <v>63</v>
      </c>
      <c r="D43" s="228" t="s">
        <v>36</v>
      </c>
      <c r="E43" s="229"/>
      <c r="F43" s="230"/>
      <c r="G43" s="231" t="s">
        <v>40</v>
      </c>
      <c r="H43" s="232"/>
      <c r="I43" s="233" t="s">
        <v>42</v>
      </c>
      <c r="J43" s="234"/>
      <c r="K43" s="234"/>
      <c r="L43" s="234"/>
      <c r="M43" s="234"/>
      <c r="N43" s="234"/>
      <c r="O43" s="235"/>
      <c r="P43" s="236" t="s">
        <v>50</v>
      </c>
      <c r="Q43" s="237"/>
      <c r="R43" s="238" t="s">
        <v>53</v>
      </c>
      <c r="S43" s="228"/>
      <c r="T43" s="229"/>
      <c r="U43" s="229"/>
      <c r="V43" s="229"/>
      <c r="W43" s="229"/>
      <c r="X43" s="239"/>
      <c r="Y43" s="230"/>
      <c r="Z43" s="226" t="s">
        <v>59</v>
      </c>
      <c r="AA43" s="227"/>
    </row>
    <row r="44" spans="1:27" ht="54.75" customHeight="1" thickBot="1">
      <c r="A44" s="207"/>
      <c r="B44" s="214"/>
      <c r="C44" s="240"/>
      <c r="D44" s="163" t="s">
        <v>37</v>
      </c>
      <c r="E44" s="164" t="s">
        <v>38</v>
      </c>
      <c r="F44" s="165" t="s">
        <v>39</v>
      </c>
      <c r="G44" s="166" t="s">
        <v>41</v>
      </c>
      <c r="H44" s="167" t="s">
        <v>41</v>
      </c>
      <c r="I44" s="168" t="s">
        <v>43</v>
      </c>
      <c r="J44" s="169" t="s">
        <v>44</v>
      </c>
      <c r="K44" s="170" t="s">
        <v>45</v>
      </c>
      <c r="L44" s="170" t="s">
        <v>46</v>
      </c>
      <c r="M44" s="170" t="s">
        <v>47</v>
      </c>
      <c r="N44" s="170" t="s">
        <v>48</v>
      </c>
      <c r="O44" s="171" t="s">
        <v>49</v>
      </c>
      <c r="P44" s="172" t="s">
        <v>51</v>
      </c>
      <c r="Q44" s="173" t="s">
        <v>52</v>
      </c>
      <c r="R44" s="174" t="s">
        <v>54</v>
      </c>
      <c r="S44" s="175" t="s">
        <v>55</v>
      </c>
      <c r="T44" s="164" t="s">
        <v>56</v>
      </c>
      <c r="U44" s="164" t="s">
        <v>57</v>
      </c>
      <c r="V44" s="164" t="s">
        <v>47</v>
      </c>
      <c r="W44" s="164" t="s">
        <v>48</v>
      </c>
      <c r="X44" s="176" t="s">
        <v>58</v>
      </c>
      <c r="Y44" s="165" t="s">
        <v>39</v>
      </c>
      <c r="Z44" s="174" t="s">
        <v>60</v>
      </c>
      <c r="AA44" s="177" t="s">
        <v>61</v>
      </c>
    </row>
    <row r="45" spans="1:27" ht="33" customHeight="1">
      <c r="A45" s="207"/>
      <c r="B45" s="210" t="s">
        <v>75</v>
      </c>
      <c r="C45" s="148" t="s">
        <v>65</v>
      </c>
      <c r="D45" s="149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50">
        <v>0</v>
      </c>
      <c r="O45" s="150">
        <v>0</v>
      </c>
      <c r="P45" s="150">
        <v>0</v>
      </c>
      <c r="Q45" s="151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  <c r="Z45" s="151">
        <v>0</v>
      </c>
      <c r="AA45" s="152">
        <v>0</v>
      </c>
    </row>
    <row r="46" spans="1:27" ht="33" customHeight="1">
      <c r="A46" s="207"/>
      <c r="B46" s="211"/>
      <c r="C46" s="159" t="s">
        <v>69</v>
      </c>
      <c r="D46" s="160">
        <f>-(D42)+D45</f>
        <v>0</v>
      </c>
      <c r="E46" s="161">
        <f t="shared" ref="E46:AA46" si="91">-(E42)+E45</f>
        <v>0</v>
      </c>
      <c r="F46" s="161">
        <f t="shared" si="91"/>
        <v>0</v>
      </c>
      <c r="G46" s="161">
        <f t="shared" si="91"/>
        <v>40</v>
      </c>
      <c r="H46" s="161">
        <f t="shared" si="91"/>
        <v>6</v>
      </c>
      <c r="I46" s="161">
        <f t="shared" si="91"/>
        <v>-25</v>
      </c>
      <c r="J46" s="161">
        <f t="shared" si="91"/>
        <v>-1</v>
      </c>
      <c r="K46" s="161">
        <f t="shared" si="91"/>
        <v>-121</v>
      </c>
      <c r="L46" s="161">
        <f t="shared" si="91"/>
        <v>-32</v>
      </c>
      <c r="M46" s="161">
        <f t="shared" si="91"/>
        <v>0</v>
      </c>
      <c r="N46" s="161">
        <f t="shared" si="91"/>
        <v>-3</v>
      </c>
      <c r="O46" s="161">
        <f t="shared" si="91"/>
        <v>-5</v>
      </c>
      <c r="P46" s="161">
        <f t="shared" si="91"/>
        <v>0</v>
      </c>
      <c r="Q46" s="161">
        <f t="shared" si="91"/>
        <v>-3</v>
      </c>
      <c r="R46" s="161">
        <f t="shared" si="91"/>
        <v>0</v>
      </c>
      <c r="S46" s="161">
        <f t="shared" si="91"/>
        <v>0</v>
      </c>
      <c r="T46" s="161">
        <f t="shared" si="91"/>
        <v>0</v>
      </c>
      <c r="U46" s="161">
        <f t="shared" si="91"/>
        <v>0</v>
      </c>
      <c r="V46" s="161">
        <f t="shared" si="91"/>
        <v>0</v>
      </c>
      <c r="W46" s="161">
        <f t="shared" si="91"/>
        <v>0</v>
      </c>
      <c r="X46" s="161">
        <f t="shared" si="91"/>
        <v>0</v>
      </c>
      <c r="Y46" s="161">
        <f t="shared" si="91"/>
        <v>0</v>
      </c>
      <c r="Z46" s="161">
        <f t="shared" si="91"/>
        <v>0</v>
      </c>
      <c r="AA46" s="162">
        <f t="shared" si="91"/>
        <v>0</v>
      </c>
    </row>
    <row r="47" spans="1:27" ht="33" customHeight="1">
      <c r="A47" s="207"/>
      <c r="B47" s="211"/>
      <c r="C47" s="158" t="s">
        <v>66</v>
      </c>
      <c r="D47" s="155">
        <f>'INFORME ANUAL'!B10</f>
        <v>0</v>
      </c>
      <c r="E47" s="156">
        <f>'INFORME ANUAL'!C10</f>
        <v>0</v>
      </c>
      <c r="F47" s="156">
        <f>'INFORME ANUAL'!D10</f>
        <v>0</v>
      </c>
      <c r="G47" s="156">
        <f>'INFORME ANUAL'!E10</f>
        <v>0</v>
      </c>
      <c r="H47" s="156">
        <f>'INFORME ANUAL'!F10</f>
        <v>0</v>
      </c>
      <c r="I47" s="156">
        <f>'INFORME ANUAL'!G10</f>
        <v>0</v>
      </c>
      <c r="J47" s="156">
        <f>'INFORME ANUAL'!H10</f>
        <v>0</v>
      </c>
      <c r="K47" s="156">
        <f>'INFORME ANUAL'!I10</f>
        <v>0</v>
      </c>
      <c r="L47" s="156">
        <f>'INFORME ANUAL'!J10</f>
        <v>0</v>
      </c>
      <c r="M47" s="156">
        <f>'INFORME ANUAL'!K10</f>
        <v>0</v>
      </c>
      <c r="N47" s="156">
        <f>'INFORME ANUAL'!L10</f>
        <v>0</v>
      </c>
      <c r="O47" s="156">
        <f>'INFORME ANUAL'!M10</f>
        <v>0</v>
      </c>
      <c r="P47" s="156">
        <f>'INFORME ANUAL'!N10</f>
        <v>0</v>
      </c>
      <c r="Q47" s="156">
        <f>'INFORME ANUAL'!O10</f>
        <v>0</v>
      </c>
      <c r="R47" s="156">
        <f>'INFORME ANUAL'!P10</f>
        <v>0</v>
      </c>
      <c r="S47" s="156">
        <f>'INFORME ANUAL'!Q10</f>
        <v>0</v>
      </c>
      <c r="T47" s="156">
        <f>'INFORME ANUAL'!R10</f>
        <v>0</v>
      </c>
      <c r="U47" s="156">
        <f>'INFORME ANUAL'!S10</f>
        <v>0</v>
      </c>
      <c r="V47" s="156">
        <f>'INFORME ANUAL'!T10</f>
        <v>0</v>
      </c>
      <c r="W47" s="156">
        <f>'INFORME ANUAL'!U10</f>
        <v>0</v>
      </c>
      <c r="X47" s="156">
        <f>'INFORME ANUAL'!V10</f>
        <v>0</v>
      </c>
      <c r="Y47" s="156">
        <f>'INFORME ANUAL'!W10</f>
        <v>0</v>
      </c>
      <c r="Z47" s="156">
        <f>'INFORME ANUAL'!X10</f>
        <v>0</v>
      </c>
      <c r="AA47" s="157">
        <f>'INFORME ANUAL'!Y10</f>
        <v>0</v>
      </c>
    </row>
    <row r="48" spans="1:27" ht="33" customHeight="1" thickBot="1">
      <c r="A48" s="209"/>
      <c r="B48" s="212"/>
      <c r="C48" s="178" t="s">
        <v>67</v>
      </c>
      <c r="D48" s="179">
        <f t="shared" ref="D48" si="92">D47-D46</f>
        <v>0</v>
      </c>
      <c r="E48" s="180">
        <f t="shared" ref="E48" si="93">E47-E46</f>
        <v>0</v>
      </c>
      <c r="F48" s="180">
        <f t="shared" ref="F48" si="94">F47-F46</f>
        <v>0</v>
      </c>
      <c r="G48" s="180">
        <f t="shared" ref="G48" si="95">G47-G46</f>
        <v>-40</v>
      </c>
      <c r="H48" s="180">
        <f t="shared" ref="H48" si="96">H47-H46</f>
        <v>-6</v>
      </c>
      <c r="I48" s="180">
        <f t="shared" ref="I48" si="97">I47-I46</f>
        <v>25</v>
      </c>
      <c r="J48" s="180">
        <f t="shared" ref="J48" si="98">J47-J46</f>
        <v>1</v>
      </c>
      <c r="K48" s="180">
        <f t="shared" ref="K48" si="99">K47-K46</f>
        <v>121</v>
      </c>
      <c r="L48" s="180">
        <f t="shared" ref="L48" si="100">L47-L46</f>
        <v>32</v>
      </c>
      <c r="M48" s="180">
        <f t="shared" ref="M48" si="101">M47-M46</f>
        <v>0</v>
      </c>
      <c r="N48" s="180">
        <f t="shared" ref="N48" si="102">N47-N46</f>
        <v>3</v>
      </c>
      <c r="O48" s="180">
        <f t="shared" ref="O48" si="103">O47-O46</f>
        <v>5</v>
      </c>
      <c r="P48" s="180">
        <f t="shared" ref="P48" si="104">P47-P46</f>
        <v>0</v>
      </c>
      <c r="Q48" s="180">
        <f>Q47-Q46</f>
        <v>3</v>
      </c>
      <c r="R48" s="180">
        <f t="shared" ref="R48:AA48" si="105">R47-R46</f>
        <v>0</v>
      </c>
      <c r="S48" s="180">
        <f t="shared" si="105"/>
        <v>0</v>
      </c>
      <c r="T48" s="180">
        <f t="shared" si="105"/>
        <v>0</v>
      </c>
      <c r="U48" s="180">
        <f t="shared" si="105"/>
        <v>0</v>
      </c>
      <c r="V48" s="180">
        <f t="shared" si="105"/>
        <v>0</v>
      </c>
      <c r="W48" s="180">
        <f t="shared" si="105"/>
        <v>0</v>
      </c>
      <c r="X48" s="180">
        <f t="shared" si="105"/>
        <v>0</v>
      </c>
      <c r="Y48" s="180">
        <f t="shared" si="105"/>
        <v>0</v>
      </c>
      <c r="Z48" s="180">
        <f t="shared" si="105"/>
        <v>0</v>
      </c>
      <c r="AA48" s="181">
        <f t="shared" si="105"/>
        <v>0</v>
      </c>
    </row>
    <row r="49" spans="1:27" ht="33" customHeight="1" thickBot="1">
      <c r="A49" s="206">
        <v>9</v>
      </c>
      <c r="B49" s="213" t="s">
        <v>35</v>
      </c>
      <c r="C49" s="213" t="s">
        <v>63</v>
      </c>
      <c r="D49" s="228" t="s">
        <v>36</v>
      </c>
      <c r="E49" s="229"/>
      <c r="F49" s="230"/>
      <c r="G49" s="231" t="s">
        <v>40</v>
      </c>
      <c r="H49" s="232"/>
      <c r="I49" s="233" t="s">
        <v>42</v>
      </c>
      <c r="J49" s="234"/>
      <c r="K49" s="234"/>
      <c r="L49" s="234"/>
      <c r="M49" s="234"/>
      <c r="N49" s="234"/>
      <c r="O49" s="235"/>
      <c r="P49" s="236" t="s">
        <v>50</v>
      </c>
      <c r="Q49" s="237"/>
      <c r="R49" s="238" t="s">
        <v>53</v>
      </c>
      <c r="S49" s="228"/>
      <c r="T49" s="229"/>
      <c r="U49" s="229"/>
      <c r="V49" s="229"/>
      <c r="W49" s="229"/>
      <c r="X49" s="239"/>
      <c r="Y49" s="230"/>
      <c r="Z49" s="226" t="s">
        <v>59</v>
      </c>
      <c r="AA49" s="227"/>
    </row>
    <row r="50" spans="1:27" ht="54.75" customHeight="1" thickBot="1">
      <c r="A50" s="207"/>
      <c r="B50" s="214"/>
      <c r="C50" s="240"/>
      <c r="D50" s="163" t="s">
        <v>37</v>
      </c>
      <c r="E50" s="164" t="s">
        <v>38</v>
      </c>
      <c r="F50" s="165" t="s">
        <v>39</v>
      </c>
      <c r="G50" s="166" t="s">
        <v>41</v>
      </c>
      <c r="H50" s="167" t="s">
        <v>41</v>
      </c>
      <c r="I50" s="168" t="s">
        <v>43</v>
      </c>
      <c r="J50" s="169" t="s">
        <v>44</v>
      </c>
      <c r="K50" s="170" t="s">
        <v>45</v>
      </c>
      <c r="L50" s="170" t="s">
        <v>46</v>
      </c>
      <c r="M50" s="170" t="s">
        <v>47</v>
      </c>
      <c r="N50" s="170" t="s">
        <v>48</v>
      </c>
      <c r="O50" s="171" t="s">
        <v>49</v>
      </c>
      <c r="P50" s="172" t="s">
        <v>51</v>
      </c>
      <c r="Q50" s="173" t="s">
        <v>52</v>
      </c>
      <c r="R50" s="174" t="s">
        <v>54</v>
      </c>
      <c r="S50" s="175" t="s">
        <v>55</v>
      </c>
      <c r="T50" s="164" t="s">
        <v>56</v>
      </c>
      <c r="U50" s="164" t="s">
        <v>57</v>
      </c>
      <c r="V50" s="164" t="s">
        <v>47</v>
      </c>
      <c r="W50" s="164" t="s">
        <v>48</v>
      </c>
      <c r="X50" s="176" t="s">
        <v>58</v>
      </c>
      <c r="Y50" s="165" t="s">
        <v>39</v>
      </c>
      <c r="Z50" s="174" t="s">
        <v>60</v>
      </c>
      <c r="AA50" s="177" t="s">
        <v>61</v>
      </c>
    </row>
    <row r="51" spans="1:27" ht="33" customHeight="1">
      <c r="A51" s="207"/>
      <c r="B51" s="210" t="s">
        <v>76</v>
      </c>
      <c r="C51" s="148" t="s">
        <v>65</v>
      </c>
      <c r="D51" s="149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50">
        <v>0</v>
      </c>
      <c r="O51" s="150">
        <v>0</v>
      </c>
      <c r="P51" s="150">
        <v>0</v>
      </c>
      <c r="Q51" s="151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  <c r="Y51" s="151">
        <v>0</v>
      </c>
      <c r="Z51" s="151">
        <v>0</v>
      </c>
      <c r="AA51" s="152">
        <v>0</v>
      </c>
    </row>
    <row r="52" spans="1:27" ht="33" customHeight="1">
      <c r="A52" s="207"/>
      <c r="B52" s="211"/>
      <c r="C52" s="159" t="s">
        <v>69</v>
      </c>
      <c r="D52" s="160">
        <f>-(D48)+D51</f>
        <v>0</v>
      </c>
      <c r="E52" s="161">
        <f t="shared" ref="E52:AA52" si="106">-(E48)+E51</f>
        <v>0</v>
      </c>
      <c r="F52" s="161">
        <f t="shared" si="106"/>
        <v>0</v>
      </c>
      <c r="G52" s="161">
        <f t="shared" si="106"/>
        <v>40</v>
      </c>
      <c r="H52" s="161">
        <f t="shared" si="106"/>
        <v>6</v>
      </c>
      <c r="I52" s="161">
        <f t="shared" si="106"/>
        <v>-25</v>
      </c>
      <c r="J52" s="161">
        <f t="shared" si="106"/>
        <v>-1</v>
      </c>
      <c r="K52" s="161">
        <f t="shared" si="106"/>
        <v>-121</v>
      </c>
      <c r="L52" s="161">
        <f t="shared" si="106"/>
        <v>-32</v>
      </c>
      <c r="M52" s="161">
        <f t="shared" si="106"/>
        <v>0</v>
      </c>
      <c r="N52" s="161">
        <f t="shared" si="106"/>
        <v>-3</v>
      </c>
      <c r="O52" s="161">
        <f t="shared" si="106"/>
        <v>-5</v>
      </c>
      <c r="P52" s="161">
        <f t="shared" si="106"/>
        <v>0</v>
      </c>
      <c r="Q52" s="161">
        <f t="shared" si="106"/>
        <v>-3</v>
      </c>
      <c r="R52" s="161">
        <f t="shared" si="106"/>
        <v>0</v>
      </c>
      <c r="S52" s="161">
        <f t="shared" si="106"/>
        <v>0</v>
      </c>
      <c r="T52" s="161">
        <f t="shared" si="106"/>
        <v>0</v>
      </c>
      <c r="U52" s="161">
        <f t="shared" si="106"/>
        <v>0</v>
      </c>
      <c r="V52" s="161">
        <f t="shared" si="106"/>
        <v>0</v>
      </c>
      <c r="W52" s="161">
        <f t="shared" si="106"/>
        <v>0</v>
      </c>
      <c r="X52" s="161">
        <f t="shared" si="106"/>
        <v>0</v>
      </c>
      <c r="Y52" s="161">
        <f t="shared" si="106"/>
        <v>0</v>
      </c>
      <c r="Z52" s="161">
        <f t="shared" si="106"/>
        <v>0</v>
      </c>
      <c r="AA52" s="162">
        <f t="shared" si="106"/>
        <v>0</v>
      </c>
    </row>
    <row r="53" spans="1:27" ht="33" customHeight="1">
      <c r="A53" s="207"/>
      <c r="B53" s="211"/>
      <c r="C53" s="158" t="s">
        <v>66</v>
      </c>
      <c r="D53" s="155">
        <f>'INFORME ANUAL'!B11</f>
        <v>0</v>
      </c>
      <c r="E53" s="156">
        <f>'INFORME ANUAL'!C11</f>
        <v>0</v>
      </c>
      <c r="F53" s="156">
        <f>'INFORME ANUAL'!D11</f>
        <v>0</v>
      </c>
      <c r="G53" s="156">
        <f>'INFORME ANUAL'!E11</f>
        <v>0</v>
      </c>
      <c r="H53" s="156">
        <f>'INFORME ANUAL'!F11</f>
        <v>0</v>
      </c>
      <c r="I53" s="156">
        <f>'INFORME ANUAL'!G11</f>
        <v>0</v>
      </c>
      <c r="J53" s="156">
        <f>'INFORME ANUAL'!H11</f>
        <v>0</v>
      </c>
      <c r="K53" s="156">
        <f>'INFORME ANUAL'!I11</f>
        <v>0</v>
      </c>
      <c r="L53" s="156">
        <f>'INFORME ANUAL'!J11</f>
        <v>0</v>
      </c>
      <c r="M53" s="156">
        <f>'INFORME ANUAL'!K11</f>
        <v>0</v>
      </c>
      <c r="N53" s="156">
        <f>'INFORME ANUAL'!L11</f>
        <v>0</v>
      </c>
      <c r="O53" s="156">
        <f>'INFORME ANUAL'!M11</f>
        <v>0</v>
      </c>
      <c r="P53" s="156">
        <f>'INFORME ANUAL'!N11</f>
        <v>0</v>
      </c>
      <c r="Q53" s="156">
        <f>'INFORME ANUAL'!O11</f>
        <v>0</v>
      </c>
      <c r="R53" s="156">
        <f>'INFORME ANUAL'!P11</f>
        <v>0</v>
      </c>
      <c r="S53" s="156">
        <f>'INFORME ANUAL'!Q11</f>
        <v>0</v>
      </c>
      <c r="T53" s="156">
        <f>'INFORME ANUAL'!R11</f>
        <v>0</v>
      </c>
      <c r="U53" s="156">
        <f>'INFORME ANUAL'!S11</f>
        <v>0</v>
      </c>
      <c r="V53" s="156">
        <f>'INFORME ANUAL'!T11</f>
        <v>0</v>
      </c>
      <c r="W53" s="156">
        <f>'INFORME ANUAL'!U11</f>
        <v>0</v>
      </c>
      <c r="X53" s="156">
        <f>'INFORME ANUAL'!V11</f>
        <v>0</v>
      </c>
      <c r="Y53" s="156">
        <f>'INFORME ANUAL'!W11</f>
        <v>0</v>
      </c>
      <c r="Z53" s="156">
        <f>'INFORME ANUAL'!X11</f>
        <v>0</v>
      </c>
      <c r="AA53" s="157">
        <f>'INFORME ANUAL'!Y11</f>
        <v>0</v>
      </c>
    </row>
    <row r="54" spans="1:27" ht="33" customHeight="1" thickBot="1">
      <c r="A54" s="209"/>
      <c r="B54" s="212"/>
      <c r="C54" s="178" t="s">
        <v>67</v>
      </c>
      <c r="D54" s="179">
        <f t="shared" ref="D54" si="107">D53-D52</f>
        <v>0</v>
      </c>
      <c r="E54" s="180">
        <f t="shared" ref="E54" si="108">E53-E52</f>
        <v>0</v>
      </c>
      <c r="F54" s="180">
        <f t="shared" ref="F54" si="109">F53-F52</f>
        <v>0</v>
      </c>
      <c r="G54" s="180">
        <f t="shared" ref="G54" si="110">G53-G52</f>
        <v>-40</v>
      </c>
      <c r="H54" s="180">
        <f t="shared" ref="H54" si="111">H53-H52</f>
        <v>-6</v>
      </c>
      <c r="I54" s="180">
        <f t="shared" ref="I54" si="112">I53-I52</f>
        <v>25</v>
      </c>
      <c r="J54" s="180">
        <f t="shared" ref="J54" si="113">J53-J52</f>
        <v>1</v>
      </c>
      <c r="K54" s="180">
        <f t="shared" ref="K54" si="114">K53-K52</f>
        <v>121</v>
      </c>
      <c r="L54" s="180">
        <f t="shared" ref="L54" si="115">L53-L52</f>
        <v>32</v>
      </c>
      <c r="M54" s="180">
        <f t="shared" ref="M54" si="116">M53-M52</f>
        <v>0</v>
      </c>
      <c r="N54" s="180">
        <f t="shared" ref="N54" si="117">N53-N52</f>
        <v>3</v>
      </c>
      <c r="O54" s="180">
        <f t="shared" ref="O54" si="118">O53-O52</f>
        <v>5</v>
      </c>
      <c r="P54" s="180">
        <f t="shared" ref="P54" si="119">P53-P52</f>
        <v>0</v>
      </c>
      <c r="Q54" s="180">
        <f>Q53-Q52</f>
        <v>3</v>
      </c>
      <c r="R54" s="180">
        <f t="shared" ref="R54:AA54" si="120">R53-R52</f>
        <v>0</v>
      </c>
      <c r="S54" s="180">
        <f t="shared" si="120"/>
        <v>0</v>
      </c>
      <c r="T54" s="180">
        <f t="shared" si="120"/>
        <v>0</v>
      </c>
      <c r="U54" s="180">
        <f t="shared" si="120"/>
        <v>0</v>
      </c>
      <c r="V54" s="180">
        <f t="shared" si="120"/>
        <v>0</v>
      </c>
      <c r="W54" s="180">
        <f t="shared" si="120"/>
        <v>0</v>
      </c>
      <c r="X54" s="180">
        <f t="shared" si="120"/>
        <v>0</v>
      </c>
      <c r="Y54" s="180">
        <f t="shared" si="120"/>
        <v>0</v>
      </c>
      <c r="Z54" s="180">
        <f t="shared" si="120"/>
        <v>0</v>
      </c>
      <c r="AA54" s="181">
        <f t="shared" si="120"/>
        <v>0</v>
      </c>
    </row>
    <row r="55" spans="1:27" ht="33" customHeight="1" thickBot="1">
      <c r="A55" s="206">
        <v>10</v>
      </c>
      <c r="B55" s="213" t="s">
        <v>35</v>
      </c>
      <c r="C55" s="213" t="s">
        <v>63</v>
      </c>
      <c r="D55" s="228" t="s">
        <v>36</v>
      </c>
      <c r="E55" s="229"/>
      <c r="F55" s="230"/>
      <c r="G55" s="231" t="s">
        <v>40</v>
      </c>
      <c r="H55" s="232"/>
      <c r="I55" s="233" t="s">
        <v>42</v>
      </c>
      <c r="J55" s="234"/>
      <c r="K55" s="234"/>
      <c r="L55" s="234"/>
      <c r="M55" s="234"/>
      <c r="N55" s="234"/>
      <c r="O55" s="235"/>
      <c r="P55" s="236" t="s">
        <v>50</v>
      </c>
      <c r="Q55" s="237"/>
      <c r="R55" s="238" t="s">
        <v>53</v>
      </c>
      <c r="S55" s="228"/>
      <c r="T55" s="229"/>
      <c r="U55" s="229"/>
      <c r="V55" s="229"/>
      <c r="W55" s="229"/>
      <c r="X55" s="239"/>
      <c r="Y55" s="230"/>
      <c r="Z55" s="226" t="s">
        <v>59</v>
      </c>
      <c r="AA55" s="227"/>
    </row>
    <row r="56" spans="1:27" ht="54.75" customHeight="1" thickBot="1">
      <c r="A56" s="207"/>
      <c r="B56" s="214"/>
      <c r="C56" s="240"/>
      <c r="D56" s="163" t="s">
        <v>37</v>
      </c>
      <c r="E56" s="164" t="s">
        <v>38</v>
      </c>
      <c r="F56" s="165" t="s">
        <v>39</v>
      </c>
      <c r="G56" s="166" t="s">
        <v>41</v>
      </c>
      <c r="H56" s="167" t="s">
        <v>41</v>
      </c>
      <c r="I56" s="168" t="s">
        <v>43</v>
      </c>
      <c r="J56" s="169" t="s">
        <v>44</v>
      </c>
      <c r="K56" s="170" t="s">
        <v>45</v>
      </c>
      <c r="L56" s="170" t="s">
        <v>46</v>
      </c>
      <c r="M56" s="170" t="s">
        <v>47</v>
      </c>
      <c r="N56" s="170" t="s">
        <v>48</v>
      </c>
      <c r="O56" s="171" t="s">
        <v>49</v>
      </c>
      <c r="P56" s="172" t="s">
        <v>51</v>
      </c>
      <c r="Q56" s="173" t="s">
        <v>52</v>
      </c>
      <c r="R56" s="174" t="s">
        <v>54</v>
      </c>
      <c r="S56" s="175" t="s">
        <v>55</v>
      </c>
      <c r="T56" s="164" t="s">
        <v>56</v>
      </c>
      <c r="U56" s="164" t="s">
        <v>57</v>
      </c>
      <c r="V56" s="164" t="s">
        <v>47</v>
      </c>
      <c r="W56" s="164" t="s">
        <v>48</v>
      </c>
      <c r="X56" s="176" t="s">
        <v>58</v>
      </c>
      <c r="Y56" s="165" t="s">
        <v>39</v>
      </c>
      <c r="Z56" s="174" t="s">
        <v>60</v>
      </c>
      <c r="AA56" s="177" t="s">
        <v>61</v>
      </c>
    </row>
    <row r="57" spans="1:27" ht="33" customHeight="1">
      <c r="A57" s="207"/>
      <c r="B57" s="220" t="s">
        <v>77</v>
      </c>
      <c r="C57" s="148" t="s">
        <v>65</v>
      </c>
      <c r="D57" s="149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150">
        <v>0</v>
      </c>
      <c r="K57" s="150">
        <v>0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  <c r="AA57" s="152">
        <v>0</v>
      </c>
    </row>
    <row r="58" spans="1:27" ht="33" customHeight="1">
      <c r="A58" s="207"/>
      <c r="B58" s="220"/>
      <c r="C58" s="159" t="s">
        <v>69</v>
      </c>
      <c r="D58" s="160">
        <f>-(D54)+D57</f>
        <v>0</v>
      </c>
      <c r="E58" s="161">
        <f t="shared" ref="E58:AA58" si="121">-(E54)+E57</f>
        <v>0</v>
      </c>
      <c r="F58" s="161">
        <f t="shared" si="121"/>
        <v>0</v>
      </c>
      <c r="G58" s="161">
        <f t="shared" si="121"/>
        <v>40</v>
      </c>
      <c r="H58" s="161">
        <f t="shared" si="121"/>
        <v>6</v>
      </c>
      <c r="I58" s="161">
        <f t="shared" si="121"/>
        <v>-25</v>
      </c>
      <c r="J58" s="161">
        <f t="shared" si="121"/>
        <v>-1</v>
      </c>
      <c r="K58" s="161">
        <f t="shared" si="121"/>
        <v>-121</v>
      </c>
      <c r="L58" s="161">
        <f t="shared" si="121"/>
        <v>-32</v>
      </c>
      <c r="M58" s="161">
        <f t="shared" si="121"/>
        <v>0</v>
      </c>
      <c r="N58" s="161">
        <f t="shared" si="121"/>
        <v>-3</v>
      </c>
      <c r="O58" s="161">
        <f t="shared" si="121"/>
        <v>-5</v>
      </c>
      <c r="P58" s="161">
        <f t="shared" si="121"/>
        <v>0</v>
      </c>
      <c r="Q58" s="161">
        <f t="shared" si="121"/>
        <v>-3</v>
      </c>
      <c r="R58" s="161">
        <f t="shared" si="121"/>
        <v>0</v>
      </c>
      <c r="S58" s="161">
        <f t="shared" si="121"/>
        <v>0</v>
      </c>
      <c r="T58" s="161">
        <f t="shared" si="121"/>
        <v>0</v>
      </c>
      <c r="U58" s="161">
        <f t="shared" si="121"/>
        <v>0</v>
      </c>
      <c r="V58" s="161">
        <f t="shared" si="121"/>
        <v>0</v>
      </c>
      <c r="W58" s="161">
        <f t="shared" si="121"/>
        <v>0</v>
      </c>
      <c r="X58" s="161">
        <f t="shared" si="121"/>
        <v>0</v>
      </c>
      <c r="Y58" s="161">
        <f t="shared" si="121"/>
        <v>0</v>
      </c>
      <c r="Z58" s="161">
        <f t="shared" si="121"/>
        <v>0</v>
      </c>
      <c r="AA58" s="162">
        <f t="shared" si="121"/>
        <v>0</v>
      </c>
    </row>
    <row r="59" spans="1:27" ht="33" customHeight="1">
      <c r="A59" s="207"/>
      <c r="B59" s="220"/>
      <c r="C59" s="158" t="s">
        <v>66</v>
      </c>
      <c r="D59" s="155">
        <f>'INFORME ANUAL'!B12</f>
        <v>0</v>
      </c>
      <c r="E59" s="156">
        <f>'INFORME ANUAL'!C12</f>
        <v>0</v>
      </c>
      <c r="F59" s="156">
        <f>'INFORME ANUAL'!D12</f>
        <v>0</v>
      </c>
      <c r="G59" s="156">
        <f>'INFORME ANUAL'!E12</f>
        <v>0</v>
      </c>
      <c r="H59" s="156">
        <f>'INFORME ANUAL'!F12</f>
        <v>0</v>
      </c>
      <c r="I59" s="156">
        <f>'INFORME ANUAL'!G12</f>
        <v>0</v>
      </c>
      <c r="J59" s="156">
        <f>'INFORME ANUAL'!H12</f>
        <v>0</v>
      </c>
      <c r="K59" s="156">
        <f>'INFORME ANUAL'!I12</f>
        <v>0</v>
      </c>
      <c r="L59" s="156">
        <f>'INFORME ANUAL'!J12</f>
        <v>0</v>
      </c>
      <c r="M59" s="156">
        <f>'INFORME ANUAL'!K12</f>
        <v>0</v>
      </c>
      <c r="N59" s="156">
        <f>'INFORME ANUAL'!L12</f>
        <v>0</v>
      </c>
      <c r="O59" s="156">
        <f>'INFORME ANUAL'!M12</f>
        <v>0</v>
      </c>
      <c r="P59" s="156">
        <f>'INFORME ANUAL'!N12</f>
        <v>0</v>
      </c>
      <c r="Q59" s="156">
        <f>'INFORME ANUAL'!O12</f>
        <v>0</v>
      </c>
      <c r="R59" s="156">
        <f>'INFORME ANUAL'!P12</f>
        <v>0</v>
      </c>
      <c r="S59" s="156">
        <f>'INFORME ANUAL'!Q12</f>
        <v>0</v>
      </c>
      <c r="T59" s="156">
        <f>'INFORME ANUAL'!R12</f>
        <v>0</v>
      </c>
      <c r="U59" s="156">
        <f>'INFORME ANUAL'!S12</f>
        <v>0</v>
      </c>
      <c r="V59" s="156">
        <f>'INFORME ANUAL'!T12</f>
        <v>0</v>
      </c>
      <c r="W59" s="156">
        <f>'INFORME ANUAL'!U12</f>
        <v>0</v>
      </c>
      <c r="X59" s="156">
        <f>'INFORME ANUAL'!V12</f>
        <v>0</v>
      </c>
      <c r="Y59" s="156">
        <f>'INFORME ANUAL'!W12</f>
        <v>0</v>
      </c>
      <c r="Z59" s="156">
        <f>'INFORME ANUAL'!X12</f>
        <v>0</v>
      </c>
      <c r="AA59" s="157">
        <f>'INFORME ANUAL'!Y12</f>
        <v>0</v>
      </c>
    </row>
    <row r="60" spans="1:27" ht="33" customHeight="1" thickBot="1">
      <c r="A60" s="209"/>
      <c r="B60" s="220"/>
      <c r="C60" s="178" t="s">
        <v>67</v>
      </c>
      <c r="D60" s="179">
        <f t="shared" ref="D60" si="122">D59-D58</f>
        <v>0</v>
      </c>
      <c r="E60" s="180">
        <f t="shared" ref="E60" si="123">E59-E58</f>
        <v>0</v>
      </c>
      <c r="F60" s="180">
        <f t="shared" ref="F60" si="124">F59-F58</f>
        <v>0</v>
      </c>
      <c r="G60" s="180">
        <f t="shared" ref="G60" si="125">G59-G58</f>
        <v>-40</v>
      </c>
      <c r="H60" s="180">
        <f t="shared" ref="H60" si="126">H59-H58</f>
        <v>-6</v>
      </c>
      <c r="I60" s="180">
        <f t="shared" ref="I60" si="127">I59-I58</f>
        <v>25</v>
      </c>
      <c r="J60" s="180">
        <f t="shared" ref="J60" si="128">J59-J58</f>
        <v>1</v>
      </c>
      <c r="K60" s="180">
        <f t="shared" ref="K60" si="129">K59-K58</f>
        <v>121</v>
      </c>
      <c r="L60" s="180">
        <f t="shared" ref="L60" si="130">L59-L58</f>
        <v>32</v>
      </c>
      <c r="M60" s="180">
        <f t="shared" ref="M60" si="131">M59-M58</f>
        <v>0</v>
      </c>
      <c r="N60" s="180">
        <f t="shared" ref="N60" si="132">N59-N58</f>
        <v>3</v>
      </c>
      <c r="O60" s="180">
        <f t="shared" ref="O60" si="133">O59-O58</f>
        <v>5</v>
      </c>
      <c r="P60" s="180">
        <f t="shared" ref="P60" si="134">P59-P58</f>
        <v>0</v>
      </c>
      <c r="Q60" s="180">
        <f>Q59-Q58</f>
        <v>3</v>
      </c>
      <c r="R60" s="180">
        <f t="shared" ref="R60:AA60" si="135">R59-R58</f>
        <v>0</v>
      </c>
      <c r="S60" s="180">
        <f t="shared" si="135"/>
        <v>0</v>
      </c>
      <c r="T60" s="180">
        <f t="shared" si="135"/>
        <v>0</v>
      </c>
      <c r="U60" s="180">
        <f t="shared" si="135"/>
        <v>0</v>
      </c>
      <c r="V60" s="180">
        <f t="shared" si="135"/>
        <v>0</v>
      </c>
      <c r="W60" s="180">
        <f t="shared" si="135"/>
        <v>0</v>
      </c>
      <c r="X60" s="180">
        <f t="shared" si="135"/>
        <v>0</v>
      </c>
      <c r="Y60" s="180">
        <f t="shared" si="135"/>
        <v>0</v>
      </c>
      <c r="Z60" s="180">
        <f t="shared" si="135"/>
        <v>0</v>
      </c>
      <c r="AA60" s="181">
        <f t="shared" si="135"/>
        <v>0</v>
      </c>
    </row>
    <row r="61" spans="1:27" ht="33" customHeight="1" thickBot="1">
      <c r="A61" s="206">
        <v>11</v>
      </c>
      <c r="B61" s="213" t="s">
        <v>35</v>
      </c>
      <c r="C61" s="213" t="s">
        <v>63</v>
      </c>
      <c r="D61" s="228" t="s">
        <v>36</v>
      </c>
      <c r="E61" s="229"/>
      <c r="F61" s="230"/>
      <c r="G61" s="231" t="s">
        <v>40</v>
      </c>
      <c r="H61" s="232"/>
      <c r="I61" s="233" t="s">
        <v>42</v>
      </c>
      <c r="J61" s="234"/>
      <c r="K61" s="234"/>
      <c r="L61" s="234"/>
      <c r="M61" s="234"/>
      <c r="N61" s="234"/>
      <c r="O61" s="235"/>
      <c r="P61" s="236" t="s">
        <v>50</v>
      </c>
      <c r="Q61" s="237"/>
      <c r="R61" s="238" t="s">
        <v>53</v>
      </c>
      <c r="S61" s="228"/>
      <c r="T61" s="229"/>
      <c r="U61" s="229"/>
      <c r="V61" s="229"/>
      <c r="W61" s="229"/>
      <c r="X61" s="239"/>
      <c r="Y61" s="230"/>
      <c r="Z61" s="226" t="s">
        <v>59</v>
      </c>
      <c r="AA61" s="227"/>
    </row>
    <row r="62" spans="1:27" ht="54.75" customHeight="1" thickBot="1">
      <c r="A62" s="207"/>
      <c r="B62" s="214"/>
      <c r="C62" s="240"/>
      <c r="D62" s="163" t="s">
        <v>37</v>
      </c>
      <c r="E62" s="164" t="s">
        <v>38</v>
      </c>
      <c r="F62" s="165" t="s">
        <v>39</v>
      </c>
      <c r="G62" s="166" t="s">
        <v>41</v>
      </c>
      <c r="H62" s="167" t="s">
        <v>41</v>
      </c>
      <c r="I62" s="168" t="s">
        <v>43</v>
      </c>
      <c r="J62" s="169" t="s">
        <v>44</v>
      </c>
      <c r="K62" s="170" t="s">
        <v>45</v>
      </c>
      <c r="L62" s="170" t="s">
        <v>46</v>
      </c>
      <c r="M62" s="170" t="s">
        <v>47</v>
      </c>
      <c r="N62" s="170" t="s">
        <v>48</v>
      </c>
      <c r="O62" s="171" t="s">
        <v>49</v>
      </c>
      <c r="P62" s="172" t="s">
        <v>51</v>
      </c>
      <c r="Q62" s="173" t="s">
        <v>52</v>
      </c>
      <c r="R62" s="174" t="s">
        <v>54</v>
      </c>
      <c r="S62" s="175" t="s">
        <v>55</v>
      </c>
      <c r="T62" s="164" t="s">
        <v>56</v>
      </c>
      <c r="U62" s="164" t="s">
        <v>57</v>
      </c>
      <c r="V62" s="164" t="s">
        <v>47</v>
      </c>
      <c r="W62" s="164" t="s">
        <v>48</v>
      </c>
      <c r="X62" s="176" t="s">
        <v>58</v>
      </c>
      <c r="Y62" s="165" t="s">
        <v>39</v>
      </c>
      <c r="Z62" s="174" t="s">
        <v>60</v>
      </c>
      <c r="AA62" s="177" t="s">
        <v>61</v>
      </c>
    </row>
    <row r="63" spans="1:27" ht="33" customHeight="1">
      <c r="A63" s="207"/>
      <c r="B63" s="210" t="s">
        <v>78</v>
      </c>
      <c r="C63" s="148" t="s">
        <v>65</v>
      </c>
      <c r="D63" s="149">
        <v>0</v>
      </c>
      <c r="E63" s="150">
        <v>0</v>
      </c>
      <c r="F63" s="150">
        <v>0</v>
      </c>
      <c r="G63" s="150">
        <v>0</v>
      </c>
      <c r="H63" s="150">
        <v>0</v>
      </c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150">
        <v>0</v>
      </c>
      <c r="P63" s="150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2">
        <v>0</v>
      </c>
    </row>
    <row r="64" spans="1:27" ht="33" customHeight="1">
      <c r="A64" s="207"/>
      <c r="B64" s="211"/>
      <c r="C64" s="159" t="s">
        <v>69</v>
      </c>
      <c r="D64" s="160">
        <f>-(D60)+D63</f>
        <v>0</v>
      </c>
      <c r="E64" s="161">
        <f t="shared" ref="E64:AA64" si="136">-(E60)+E63</f>
        <v>0</v>
      </c>
      <c r="F64" s="161">
        <f t="shared" si="136"/>
        <v>0</v>
      </c>
      <c r="G64" s="161">
        <f t="shared" si="136"/>
        <v>40</v>
      </c>
      <c r="H64" s="161">
        <f t="shared" si="136"/>
        <v>6</v>
      </c>
      <c r="I64" s="161">
        <f t="shared" si="136"/>
        <v>-25</v>
      </c>
      <c r="J64" s="161">
        <f t="shared" si="136"/>
        <v>-1</v>
      </c>
      <c r="K64" s="161">
        <f t="shared" si="136"/>
        <v>-121</v>
      </c>
      <c r="L64" s="161">
        <f t="shared" si="136"/>
        <v>-32</v>
      </c>
      <c r="M64" s="161">
        <f t="shared" si="136"/>
        <v>0</v>
      </c>
      <c r="N64" s="161">
        <f t="shared" si="136"/>
        <v>-3</v>
      </c>
      <c r="O64" s="161">
        <f t="shared" si="136"/>
        <v>-5</v>
      </c>
      <c r="P64" s="161">
        <f t="shared" si="136"/>
        <v>0</v>
      </c>
      <c r="Q64" s="161">
        <f t="shared" si="136"/>
        <v>-3</v>
      </c>
      <c r="R64" s="161">
        <f t="shared" si="136"/>
        <v>0</v>
      </c>
      <c r="S64" s="161">
        <f t="shared" si="136"/>
        <v>0</v>
      </c>
      <c r="T64" s="161">
        <f t="shared" si="136"/>
        <v>0</v>
      </c>
      <c r="U64" s="161">
        <f t="shared" si="136"/>
        <v>0</v>
      </c>
      <c r="V64" s="161">
        <f t="shared" si="136"/>
        <v>0</v>
      </c>
      <c r="W64" s="161">
        <f t="shared" si="136"/>
        <v>0</v>
      </c>
      <c r="X64" s="161">
        <f t="shared" si="136"/>
        <v>0</v>
      </c>
      <c r="Y64" s="161">
        <f t="shared" si="136"/>
        <v>0</v>
      </c>
      <c r="Z64" s="161">
        <f t="shared" si="136"/>
        <v>0</v>
      </c>
      <c r="AA64" s="162">
        <f t="shared" si="136"/>
        <v>0</v>
      </c>
    </row>
    <row r="65" spans="1:27" ht="33" customHeight="1">
      <c r="A65" s="207"/>
      <c r="B65" s="211"/>
      <c r="C65" s="158" t="s">
        <v>66</v>
      </c>
      <c r="D65" s="155">
        <f>'INFORME ANUAL'!B13</f>
        <v>0</v>
      </c>
      <c r="E65" s="156">
        <f>'INFORME ANUAL'!C13</f>
        <v>0</v>
      </c>
      <c r="F65" s="156">
        <f>'INFORME ANUAL'!D13</f>
        <v>0</v>
      </c>
      <c r="G65" s="156">
        <f>'INFORME ANUAL'!E13</f>
        <v>0</v>
      </c>
      <c r="H65" s="156">
        <f>'INFORME ANUAL'!F13</f>
        <v>0</v>
      </c>
      <c r="I65" s="156">
        <f>'INFORME ANUAL'!G13</f>
        <v>0</v>
      </c>
      <c r="J65" s="156">
        <f>'INFORME ANUAL'!H13</f>
        <v>0</v>
      </c>
      <c r="K65" s="156">
        <f>'INFORME ANUAL'!I13</f>
        <v>0</v>
      </c>
      <c r="L65" s="156">
        <f>'INFORME ANUAL'!J13</f>
        <v>0</v>
      </c>
      <c r="M65" s="156">
        <f>'INFORME ANUAL'!K13</f>
        <v>0</v>
      </c>
      <c r="N65" s="156">
        <f>'INFORME ANUAL'!L13</f>
        <v>0</v>
      </c>
      <c r="O65" s="156">
        <f>'INFORME ANUAL'!M13</f>
        <v>0</v>
      </c>
      <c r="P65" s="156">
        <f>'INFORME ANUAL'!N13</f>
        <v>0</v>
      </c>
      <c r="Q65" s="156">
        <f>'INFORME ANUAL'!O13</f>
        <v>0</v>
      </c>
      <c r="R65" s="156">
        <f>'INFORME ANUAL'!P13</f>
        <v>0</v>
      </c>
      <c r="S65" s="156">
        <f>'INFORME ANUAL'!Q13</f>
        <v>0</v>
      </c>
      <c r="T65" s="156">
        <f>'INFORME ANUAL'!R13</f>
        <v>0</v>
      </c>
      <c r="U65" s="156">
        <f>'INFORME ANUAL'!S13</f>
        <v>0</v>
      </c>
      <c r="V65" s="156">
        <f>'INFORME ANUAL'!T13</f>
        <v>0</v>
      </c>
      <c r="W65" s="156">
        <f>'INFORME ANUAL'!U13</f>
        <v>0</v>
      </c>
      <c r="X65" s="156">
        <f>'INFORME ANUAL'!V13</f>
        <v>0</v>
      </c>
      <c r="Y65" s="156">
        <f>'INFORME ANUAL'!W13</f>
        <v>0</v>
      </c>
      <c r="Z65" s="156">
        <f>'INFORME ANUAL'!X13</f>
        <v>0</v>
      </c>
      <c r="AA65" s="157">
        <f>'INFORME ANUAL'!Y13</f>
        <v>0</v>
      </c>
    </row>
    <row r="66" spans="1:27" ht="33" customHeight="1" thickBot="1">
      <c r="A66" s="209"/>
      <c r="B66" s="212"/>
      <c r="C66" s="178" t="s">
        <v>67</v>
      </c>
      <c r="D66" s="179">
        <f t="shared" ref="D66" si="137">D65-D64</f>
        <v>0</v>
      </c>
      <c r="E66" s="180">
        <f t="shared" ref="E66" si="138">E65-E64</f>
        <v>0</v>
      </c>
      <c r="F66" s="180">
        <f t="shared" ref="F66" si="139">F65-F64</f>
        <v>0</v>
      </c>
      <c r="G66" s="180">
        <f t="shared" ref="G66" si="140">G65-G64</f>
        <v>-40</v>
      </c>
      <c r="H66" s="180">
        <f t="shared" ref="H66" si="141">H65-H64</f>
        <v>-6</v>
      </c>
      <c r="I66" s="180">
        <f t="shared" ref="I66" si="142">I65-I64</f>
        <v>25</v>
      </c>
      <c r="J66" s="180">
        <f t="shared" ref="J66" si="143">J65-J64</f>
        <v>1</v>
      </c>
      <c r="K66" s="180">
        <f t="shared" ref="K66" si="144">K65-K64</f>
        <v>121</v>
      </c>
      <c r="L66" s="180">
        <f t="shared" ref="L66" si="145">L65-L64</f>
        <v>32</v>
      </c>
      <c r="M66" s="180">
        <f t="shared" ref="M66" si="146">M65-M64</f>
        <v>0</v>
      </c>
      <c r="N66" s="180">
        <f t="shared" ref="N66" si="147">N65-N64</f>
        <v>3</v>
      </c>
      <c r="O66" s="180">
        <f t="shared" ref="O66" si="148">O65-O64</f>
        <v>5</v>
      </c>
      <c r="P66" s="180">
        <f t="shared" ref="P66" si="149">P65-P64</f>
        <v>0</v>
      </c>
      <c r="Q66" s="180">
        <f>Q65-Q64</f>
        <v>3</v>
      </c>
      <c r="R66" s="180">
        <f t="shared" ref="R66:AA66" si="150">R65-R64</f>
        <v>0</v>
      </c>
      <c r="S66" s="180">
        <f t="shared" si="150"/>
        <v>0</v>
      </c>
      <c r="T66" s="180">
        <f t="shared" si="150"/>
        <v>0</v>
      </c>
      <c r="U66" s="180">
        <f t="shared" si="150"/>
        <v>0</v>
      </c>
      <c r="V66" s="180">
        <f t="shared" si="150"/>
        <v>0</v>
      </c>
      <c r="W66" s="180">
        <f t="shared" si="150"/>
        <v>0</v>
      </c>
      <c r="X66" s="180">
        <f t="shared" si="150"/>
        <v>0</v>
      </c>
      <c r="Y66" s="180">
        <f t="shared" si="150"/>
        <v>0</v>
      </c>
      <c r="Z66" s="180">
        <f t="shared" si="150"/>
        <v>0</v>
      </c>
      <c r="AA66" s="181">
        <f t="shared" si="150"/>
        <v>0</v>
      </c>
    </row>
    <row r="67" spans="1:27" ht="33" customHeight="1" thickBot="1">
      <c r="A67" s="206">
        <v>12</v>
      </c>
      <c r="B67" s="213" t="s">
        <v>35</v>
      </c>
      <c r="C67" s="213" t="s">
        <v>63</v>
      </c>
      <c r="D67" s="228" t="s">
        <v>36</v>
      </c>
      <c r="E67" s="229"/>
      <c r="F67" s="230"/>
      <c r="G67" s="231" t="s">
        <v>40</v>
      </c>
      <c r="H67" s="232"/>
      <c r="I67" s="233" t="s">
        <v>42</v>
      </c>
      <c r="J67" s="234"/>
      <c r="K67" s="234"/>
      <c r="L67" s="234"/>
      <c r="M67" s="234"/>
      <c r="N67" s="234"/>
      <c r="O67" s="235"/>
      <c r="P67" s="236" t="s">
        <v>50</v>
      </c>
      <c r="Q67" s="237"/>
      <c r="R67" s="238" t="s">
        <v>53</v>
      </c>
      <c r="S67" s="228"/>
      <c r="T67" s="229"/>
      <c r="U67" s="229"/>
      <c r="V67" s="229"/>
      <c r="W67" s="229"/>
      <c r="X67" s="239"/>
      <c r="Y67" s="230"/>
      <c r="Z67" s="226" t="s">
        <v>59</v>
      </c>
      <c r="AA67" s="227"/>
    </row>
    <row r="68" spans="1:27" ht="54.75" customHeight="1" thickBot="1">
      <c r="A68" s="207"/>
      <c r="B68" s="214"/>
      <c r="C68" s="240"/>
      <c r="D68" s="163" t="s">
        <v>37</v>
      </c>
      <c r="E68" s="164" t="s">
        <v>38</v>
      </c>
      <c r="F68" s="165" t="s">
        <v>39</v>
      </c>
      <c r="G68" s="166" t="s">
        <v>41</v>
      </c>
      <c r="H68" s="167" t="s">
        <v>41</v>
      </c>
      <c r="I68" s="168" t="s">
        <v>43</v>
      </c>
      <c r="J68" s="169" t="s">
        <v>44</v>
      </c>
      <c r="K68" s="170" t="s">
        <v>45</v>
      </c>
      <c r="L68" s="170" t="s">
        <v>46</v>
      </c>
      <c r="M68" s="170" t="s">
        <v>47</v>
      </c>
      <c r="N68" s="170" t="s">
        <v>48</v>
      </c>
      <c r="O68" s="171" t="s">
        <v>49</v>
      </c>
      <c r="P68" s="172" t="s">
        <v>51</v>
      </c>
      <c r="Q68" s="173" t="s">
        <v>52</v>
      </c>
      <c r="R68" s="174" t="s">
        <v>54</v>
      </c>
      <c r="S68" s="175" t="s">
        <v>55</v>
      </c>
      <c r="T68" s="164" t="s">
        <v>56</v>
      </c>
      <c r="U68" s="164" t="s">
        <v>57</v>
      </c>
      <c r="V68" s="164" t="s">
        <v>47</v>
      </c>
      <c r="W68" s="164" t="s">
        <v>48</v>
      </c>
      <c r="X68" s="176" t="s">
        <v>58</v>
      </c>
      <c r="Y68" s="165" t="s">
        <v>39</v>
      </c>
      <c r="Z68" s="174" t="s">
        <v>60</v>
      </c>
      <c r="AA68" s="177" t="s">
        <v>61</v>
      </c>
    </row>
    <row r="69" spans="1:27" ht="33" customHeight="1">
      <c r="A69" s="207"/>
      <c r="B69" s="210" t="s">
        <v>79</v>
      </c>
      <c r="C69" s="148" t="s">
        <v>65</v>
      </c>
      <c r="D69" s="149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1">
        <v>0</v>
      </c>
      <c r="R69" s="151">
        <v>0</v>
      </c>
      <c r="S69" s="151">
        <v>0</v>
      </c>
      <c r="T69" s="151">
        <v>0</v>
      </c>
      <c r="U69" s="151">
        <v>0</v>
      </c>
      <c r="V69" s="151">
        <v>0</v>
      </c>
      <c r="W69" s="151">
        <v>0</v>
      </c>
      <c r="X69" s="151">
        <v>0</v>
      </c>
      <c r="Y69" s="151">
        <v>0</v>
      </c>
      <c r="Z69" s="151">
        <v>0</v>
      </c>
      <c r="AA69" s="152">
        <v>0</v>
      </c>
    </row>
    <row r="70" spans="1:27" ht="33" customHeight="1">
      <c r="A70" s="207"/>
      <c r="B70" s="211"/>
      <c r="C70" s="159" t="s">
        <v>69</v>
      </c>
      <c r="D70" s="160">
        <f>-(D66)+D69</f>
        <v>0</v>
      </c>
      <c r="E70" s="161">
        <f t="shared" ref="E70:AA70" si="151">-(E66)+E69</f>
        <v>0</v>
      </c>
      <c r="F70" s="161">
        <f t="shared" si="151"/>
        <v>0</v>
      </c>
      <c r="G70" s="161">
        <f t="shared" si="151"/>
        <v>40</v>
      </c>
      <c r="H70" s="161">
        <f t="shared" si="151"/>
        <v>6</v>
      </c>
      <c r="I70" s="161">
        <f t="shared" si="151"/>
        <v>-25</v>
      </c>
      <c r="J70" s="161">
        <f t="shared" si="151"/>
        <v>-1</v>
      </c>
      <c r="K70" s="161">
        <f t="shared" si="151"/>
        <v>-121</v>
      </c>
      <c r="L70" s="161">
        <f t="shared" si="151"/>
        <v>-32</v>
      </c>
      <c r="M70" s="161">
        <f t="shared" si="151"/>
        <v>0</v>
      </c>
      <c r="N70" s="161">
        <f t="shared" si="151"/>
        <v>-3</v>
      </c>
      <c r="O70" s="161">
        <f t="shared" si="151"/>
        <v>-5</v>
      </c>
      <c r="P70" s="161">
        <f t="shared" si="151"/>
        <v>0</v>
      </c>
      <c r="Q70" s="161">
        <f t="shared" si="151"/>
        <v>-3</v>
      </c>
      <c r="R70" s="161">
        <f t="shared" si="151"/>
        <v>0</v>
      </c>
      <c r="S70" s="161">
        <f t="shared" si="151"/>
        <v>0</v>
      </c>
      <c r="T70" s="161">
        <f t="shared" si="151"/>
        <v>0</v>
      </c>
      <c r="U70" s="161">
        <f t="shared" si="151"/>
        <v>0</v>
      </c>
      <c r="V70" s="161">
        <f t="shared" si="151"/>
        <v>0</v>
      </c>
      <c r="W70" s="161">
        <f t="shared" si="151"/>
        <v>0</v>
      </c>
      <c r="X70" s="161">
        <f t="shared" si="151"/>
        <v>0</v>
      </c>
      <c r="Y70" s="161">
        <f t="shared" si="151"/>
        <v>0</v>
      </c>
      <c r="Z70" s="161">
        <f t="shared" si="151"/>
        <v>0</v>
      </c>
      <c r="AA70" s="162">
        <f t="shared" si="151"/>
        <v>0</v>
      </c>
    </row>
    <row r="71" spans="1:27" ht="33" customHeight="1">
      <c r="A71" s="207"/>
      <c r="B71" s="211"/>
      <c r="C71" s="158" t="s">
        <v>66</v>
      </c>
      <c r="D71" s="155">
        <f>'INFORME ANUAL'!B14</f>
        <v>0</v>
      </c>
      <c r="E71" s="156">
        <f>'INFORME ANUAL'!C14</f>
        <v>0</v>
      </c>
      <c r="F71" s="156">
        <f>'INFORME ANUAL'!D14</f>
        <v>0</v>
      </c>
      <c r="G71" s="156">
        <f>'INFORME ANUAL'!E14</f>
        <v>0</v>
      </c>
      <c r="H71" s="156">
        <f>'INFORME ANUAL'!F14</f>
        <v>0</v>
      </c>
      <c r="I71" s="156">
        <f>'INFORME ANUAL'!G14</f>
        <v>0</v>
      </c>
      <c r="J71" s="156">
        <f>'INFORME ANUAL'!H14</f>
        <v>0</v>
      </c>
      <c r="K71" s="156">
        <f>'INFORME ANUAL'!I14</f>
        <v>0</v>
      </c>
      <c r="L71" s="156">
        <f>'INFORME ANUAL'!J14</f>
        <v>0</v>
      </c>
      <c r="M71" s="156">
        <f>'INFORME ANUAL'!K14</f>
        <v>0</v>
      </c>
      <c r="N71" s="156">
        <f>'INFORME ANUAL'!L14</f>
        <v>0</v>
      </c>
      <c r="O71" s="156">
        <f>'INFORME ANUAL'!M14</f>
        <v>0</v>
      </c>
      <c r="P71" s="156">
        <f>'INFORME ANUAL'!N14</f>
        <v>0</v>
      </c>
      <c r="Q71" s="156">
        <f>'INFORME ANUAL'!O14</f>
        <v>0</v>
      </c>
      <c r="R71" s="156">
        <f>'INFORME ANUAL'!P14</f>
        <v>0</v>
      </c>
      <c r="S71" s="156">
        <f>'INFORME ANUAL'!Q14</f>
        <v>0</v>
      </c>
      <c r="T71" s="156">
        <f>'INFORME ANUAL'!R14</f>
        <v>0</v>
      </c>
      <c r="U71" s="156">
        <f>'INFORME ANUAL'!S14</f>
        <v>0</v>
      </c>
      <c r="V71" s="156">
        <f>'INFORME ANUAL'!T14</f>
        <v>0</v>
      </c>
      <c r="W71" s="156">
        <f>'INFORME ANUAL'!U14</f>
        <v>0</v>
      </c>
      <c r="X71" s="156">
        <f>'INFORME ANUAL'!V14</f>
        <v>0</v>
      </c>
      <c r="Y71" s="156">
        <f>'INFORME ANUAL'!W14</f>
        <v>0</v>
      </c>
      <c r="Z71" s="156">
        <f>'INFORME ANUAL'!X14</f>
        <v>0</v>
      </c>
      <c r="AA71" s="157">
        <f>'INFORME ANUAL'!Y14</f>
        <v>0</v>
      </c>
    </row>
    <row r="72" spans="1:27" ht="33" customHeight="1" thickBot="1">
      <c r="A72" s="208"/>
      <c r="B72" s="221"/>
      <c r="C72" s="178" t="s">
        <v>67</v>
      </c>
      <c r="D72" s="179">
        <f t="shared" ref="D72" si="152">D71-D70</f>
        <v>0</v>
      </c>
      <c r="E72" s="180">
        <f t="shared" ref="E72" si="153">E71-E70</f>
        <v>0</v>
      </c>
      <c r="F72" s="180">
        <f t="shared" ref="F72" si="154">F71-F70</f>
        <v>0</v>
      </c>
      <c r="G72" s="180">
        <f t="shared" ref="G72" si="155">G71-G70</f>
        <v>-40</v>
      </c>
      <c r="H72" s="180">
        <f t="shared" ref="H72" si="156">H71-H70</f>
        <v>-6</v>
      </c>
      <c r="I72" s="180">
        <f t="shared" ref="I72" si="157">I71-I70</f>
        <v>25</v>
      </c>
      <c r="J72" s="180">
        <f t="shared" ref="J72" si="158">J71-J70</f>
        <v>1</v>
      </c>
      <c r="K72" s="180">
        <f t="shared" ref="K72" si="159">K71-K70</f>
        <v>121</v>
      </c>
      <c r="L72" s="180">
        <f t="shared" ref="L72" si="160">L71-L70</f>
        <v>32</v>
      </c>
      <c r="M72" s="180">
        <f t="shared" ref="M72" si="161">M71-M70</f>
        <v>0</v>
      </c>
      <c r="N72" s="180">
        <f t="shared" ref="N72" si="162">N71-N70</f>
        <v>3</v>
      </c>
      <c r="O72" s="180">
        <f t="shared" ref="O72" si="163">O71-O70</f>
        <v>5</v>
      </c>
      <c r="P72" s="180">
        <f t="shared" ref="P72" si="164">P71-P70</f>
        <v>0</v>
      </c>
      <c r="Q72" s="180">
        <f>Q71-Q70</f>
        <v>3</v>
      </c>
      <c r="R72" s="180">
        <f t="shared" ref="R72:AA72" si="165">R71-R70</f>
        <v>0</v>
      </c>
      <c r="S72" s="180">
        <f t="shared" si="165"/>
        <v>0</v>
      </c>
      <c r="T72" s="180">
        <f t="shared" si="165"/>
        <v>0</v>
      </c>
      <c r="U72" s="180">
        <f t="shared" si="165"/>
        <v>0</v>
      </c>
      <c r="V72" s="180">
        <f t="shared" si="165"/>
        <v>0</v>
      </c>
      <c r="W72" s="180">
        <f t="shared" si="165"/>
        <v>0</v>
      </c>
      <c r="X72" s="180">
        <f t="shared" si="165"/>
        <v>0</v>
      </c>
      <c r="Y72" s="180">
        <f t="shared" si="165"/>
        <v>0</v>
      </c>
      <c r="Z72" s="180">
        <f t="shared" si="165"/>
        <v>0</v>
      </c>
      <c r="AA72" s="181">
        <f t="shared" si="165"/>
        <v>0</v>
      </c>
    </row>
  </sheetData>
  <sheetProtection algorithmName="SHA-512" hashValue="aNhqut0JCeSzPsu5pVTXWnXTRBnsrp66CeYDOS7yY8cWL8zeMem7s6Nm+M2OhW0Rdhko636GWZRD0KYmcFD12Q==" saltValue="wiry3x0hQoJOuJ7uGnLVGw==" spinCount="100000" sheet="1" objects="1" scenarios="1"/>
  <mergeCells count="122">
    <mergeCell ref="A4:A6"/>
    <mergeCell ref="A1:A3"/>
    <mergeCell ref="R61:Y61"/>
    <mergeCell ref="Z61:AA61"/>
    <mergeCell ref="B67:B68"/>
    <mergeCell ref="C67:C68"/>
    <mergeCell ref="D67:F67"/>
    <mergeCell ref="G67:H67"/>
    <mergeCell ref="I67:O67"/>
    <mergeCell ref="P67:Q67"/>
    <mergeCell ref="R67:Y67"/>
    <mergeCell ref="Z67:AA67"/>
    <mergeCell ref="C61:C62"/>
    <mergeCell ref="D61:F61"/>
    <mergeCell ref="G61:H61"/>
    <mergeCell ref="I61:O61"/>
    <mergeCell ref="P61:Q61"/>
    <mergeCell ref="R49:Y49"/>
    <mergeCell ref="Z49:AA49"/>
    <mergeCell ref="B55:B56"/>
    <mergeCell ref="C55:C56"/>
    <mergeCell ref="D55:F55"/>
    <mergeCell ref="G55:H55"/>
    <mergeCell ref="I55:O55"/>
    <mergeCell ref="P55:Q55"/>
    <mergeCell ref="R55:Y55"/>
    <mergeCell ref="Z55:AA55"/>
    <mergeCell ref="C49:C50"/>
    <mergeCell ref="D49:F49"/>
    <mergeCell ref="G49:H49"/>
    <mergeCell ref="I49:O49"/>
    <mergeCell ref="P49:Q49"/>
    <mergeCell ref="P37:Q37"/>
    <mergeCell ref="R37:Y37"/>
    <mergeCell ref="Z37:AA37"/>
    <mergeCell ref="C43:C44"/>
    <mergeCell ref="D43:F43"/>
    <mergeCell ref="G43:H43"/>
    <mergeCell ref="I43:O43"/>
    <mergeCell ref="P43:Q43"/>
    <mergeCell ref="R43:Y43"/>
    <mergeCell ref="Z43:AA43"/>
    <mergeCell ref="C37:C38"/>
    <mergeCell ref="D37:F37"/>
    <mergeCell ref="G37:H37"/>
    <mergeCell ref="I37:O37"/>
    <mergeCell ref="R25:Y25"/>
    <mergeCell ref="Z25:AA25"/>
    <mergeCell ref="B31:B32"/>
    <mergeCell ref="C31:C32"/>
    <mergeCell ref="D31:F31"/>
    <mergeCell ref="G31:H31"/>
    <mergeCell ref="I31:O31"/>
    <mergeCell ref="P31:Q31"/>
    <mergeCell ref="R31:Y31"/>
    <mergeCell ref="Z31:AA31"/>
    <mergeCell ref="C25:C26"/>
    <mergeCell ref="D25:F25"/>
    <mergeCell ref="G25:H25"/>
    <mergeCell ref="I25:O25"/>
    <mergeCell ref="P25:Q25"/>
    <mergeCell ref="R13:Y13"/>
    <mergeCell ref="Z13:AA13"/>
    <mergeCell ref="A13:A18"/>
    <mergeCell ref="B19:B20"/>
    <mergeCell ref="C19:C20"/>
    <mergeCell ref="D19:F19"/>
    <mergeCell ref="G19:H19"/>
    <mergeCell ref="I19:O19"/>
    <mergeCell ref="P19:Q19"/>
    <mergeCell ref="R19:Y19"/>
    <mergeCell ref="Z19:AA19"/>
    <mergeCell ref="A19:A24"/>
    <mergeCell ref="A7:A12"/>
    <mergeCell ref="C13:C14"/>
    <mergeCell ref="B13:B14"/>
    <mergeCell ref="D13:F13"/>
    <mergeCell ref="G13:H13"/>
    <mergeCell ref="I13:O13"/>
    <mergeCell ref="P13:Q13"/>
    <mergeCell ref="C7:C8"/>
    <mergeCell ref="B7:B8"/>
    <mergeCell ref="D7:F7"/>
    <mergeCell ref="G7:H7"/>
    <mergeCell ref="B1:AA1"/>
    <mergeCell ref="B57:B60"/>
    <mergeCell ref="B63:B66"/>
    <mergeCell ref="B69:B72"/>
    <mergeCell ref="B39:B42"/>
    <mergeCell ref="B45:B48"/>
    <mergeCell ref="B51:B54"/>
    <mergeCell ref="B49:B50"/>
    <mergeCell ref="B61:B62"/>
    <mergeCell ref="B4:B6"/>
    <mergeCell ref="B9:B12"/>
    <mergeCell ref="B15:B18"/>
    <mergeCell ref="Z2:AA2"/>
    <mergeCell ref="D2:F2"/>
    <mergeCell ref="G2:H2"/>
    <mergeCell ref="I2:O2"/>
    <mergeCell ref="P2:Q2"/>
    <mergeCell ref="R2:Y2"/>
    <mergeCell ref="C2:C3"/>
    <mergeCell ref="B2:B3"/>
    <mergeCell ref="I7:O7"/>
    <mergeCell ref="P7:Q7"/>
    <mergeCell ref="R7:Y7"/>
    <mergeCell ref="Z7:AA7"/>
    <mergeCell ref="A67:A72"/>
    <mergeCell ref="A61:A66"/>
    <mergeCell ref="A55:A60"/>
    <mergeCell ref="A49:A54"/>
    <mergeCell ref="A43:A48"/>
    <mergeCell ref="A37:A42"/>
    <mergeCell ref="B21:B24"/>
    <mergeCell ref="B27:B30"/>
    <mergeCell ref="B33:B36"/>
    <mergeCell ref="B25:B26"/>
    <mergeCell ref="A31:A36"/>
    <mergeCell ref="A25:A30"/>
    <mergeCell ref="B43:B44"/>
    <mergeCell ref="B37:B38"/>
  </mergeCells>
  <conditionalFormatting sqref="D6:AA6">
    <cfRule type="cellIs" dxfId="398" priority="13" operator="lessThan">
      <formula>0</formula>
    </cfRule>
  </conditionalFormatting>
  <conditionalFormatting sqref="D12:AA12">
    <cfRule type="cellIs" dxfId="397" priority="11" operator="lessThan">
      <formula>0</formula>
    </cfRule>
  </conditionalFormatting>
  <conditionalFormatting sqref="D18:AA18">
    <cfRule type="cellIs" dxfId="396" priority="10" operator="lessThan">
      <formula>0</formula>
    </cfRule>
  </conditionalFormatting>
  <conditionalFormatting sqref="D24:AA24">
    <cfRule type="cellIs" dxfId="395" priority="9" operator="lessThan">
      <formula>0</formula>
    </cfRule>
  </conditionalFormatting>
  <conditionalFormatting sqref="D30:AA30">
    <cfRule type="cellIs" dxfId="394" priority="8" operator="lessThan">
      <formula>0</formula>
    </cfRule>
  </conditionalFormatting>
  <conditionalFormatting sqref="D36:AA36">
    <cfRule type="cellIs" dxfId="393" priority="7" operator="lessThan">
      <formula>0</formula>
    </cfRule>
  </conditionalFormatting>
  <conditionalFormatting sqref="D42:AA42">
    <cfRule type="cellIs" dxfId="392" priority="6" operator="lessThan">
      <formula>0</formula>
    </cfRule>
  </conditionalFormatting>
  <conditionalFormatting sqref="D48:AA48">
    <cfRule type="cellIs" dxfId="391" priority="5" operator="lessThan">
      <formula>0</formula>
    </cfRule>
  </conditionalFormatting>
  <conditionalFormatting sqref="D54:AA54">
    <cfRule type="cellIs" dxfId="390" priority="4" operator="lessThan">
      <formula>0</formula>
    </cfRule>
  </conditionalFormatting>
  <conditionalFormatting sqref="D60:AA60">
    <cfRule type="cellIs" dxfId="389" priority="3" operator="lessThan">
      <formula>0</formula>
    </cfRule>
  </conditionalFormatting>
  <conditionalFormatting sqref="D66:AA66">
    <cfRule type="cellIs" dxfId="388" priority="2" operator="lessThan">
      <formula>0</formula>
    </cfRule>
  </conditionalFormatting>
  <conditionalFormatting sqref="D72:AA72">
    <cfRule type="cellIs" dxfId="387" priority="1" operator="lessThan">
      <formula>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ECE4-8828-4B20-9002-94F8F0C957EE}">
  <dimension ref="A1:M14"/>
  <sheetViews>
    <sheetView workbookViewId="0">
      <selection activeCell="M14" sqref="M14"/>
    </sheetView>
  </sheetViews>
  <sheetFormatPr baseColWidth="10" defaultColWidth="11.42578125" defaultRowHeight="14.25"/>
  <cols>
    <col min="1" max="2" width="11.42578125" style="13"/>
    <col min="3" max="12" width="13.140625" style="13" customWidth="1"/>
    <col min="13" max="14" width="11.42578125" style="13"/>
    <col min="15" max="15" width="29" style="13" customWidth="1"/>
    <col min="16" max="16384" width="11.42578125" style="13"/>
  </cols>
  <sheetData>
    <row r="1" spans="1:13" s="14" customFormat="1" ht="37.5" customHeight="1">
      <c r="A1" s="20"/>
      <c r="B1" s="17" t="s">
        <v>35</v>
      </c>
      <c r="C1" s="18" t="s">
        <v>80</v>
      </c>
      <c r="D1" s="18" t="s">
        <v>81</v>
      </c>
      <c r="E1" s="18" t="s">
        <v>82</v>
      </c>
      <c r="F1" s="18" t="s">
        <v>83</v>
      </c>
      <c r="G1" s="18" t="s">
        <v>84</v>
      </c>
      <c r="H1" s="18" t="s">
        <v>85</v>
      </c>
      <c r="I1" s="18" t="s">
        <v>86</v>
      </c>
      <c r="J1" s="18" t="s">
        <v>87</v>
      </c>
      <c r="K1" s="18" t="s">
        <v>88</v>
      </c>
      <c r="L1" s="18" t="s">
        <v>89</v>
      </c>
      <c r="M1" s="18" t="s">
        <v>90</v>
      </c>
    </row>
    <row r="2" spans="1:13" ht="37.5" customHeight="1">
      <c r="A2" s="19">
        <v>1</v>
      </c>
      <c r="B2" s="15" t="s">
        <v>64</v>
      </c>
      <c r="C2" s="16">
        <f>'TABLERO CONTROL'!Q6</f>
        <v>0</v>
      </c>
      <c r="D2" s="16">
        <f>'TABLERO CONTROL'!R6</f>
        <v>0</v>
      </c>
      <c r="E2" s="16">
        <f>'TABLERO CONTROL'!S6</f>
        <v>0</v>
      </c>
      <c r="F2" s="16">
        <f>'TABLERO CONTROL'!T6</f>
        <v>0</v>
      </c>
      <c r="G2" s="16">
        <f>'TABLERO CONTROL'!U6</f>
        <v>0</v>
      </c>
      <c r="H2" s="16">
        <f>'TABLERO CONTROL'!V6</f>
        <v>0</v>
      </c>
      <c r="I2" s="16">
        <f>'TABLERO CONTROL'!W6</f>
        <v>0</v>
      </c>
      <c r="J2" s="16">
        <f>'TABLERO CONTROL'!X6</f>
        <v>0</v>
      </c>
      <c r="K2" s="16">
        <f>'TABLERO CONTROL'!Y6</f>
        <v>0</v>
      </c>
      <c r="L2" s="16">
        <f>'TABLERO CONTROL'!Z6</f>
        <v>0</v>
      </c>
      <c r="M2" s="16">
        <f>'TABLERO CONTROL'!AA6</f>
        <v>0</v>
      </c>
    </row>
    <row r="3" spans="1:13" ht="37.5" customHeight="1">
      <c r="A3" s="19">
        <v>2</v>
      </c>
      <c r="B3" s="15" t="s">
        <v>68</v>
      </c>
      <c r="C3" s="16">
        <f>'TABLERO CONTROL'!Q12</f>
        <v>5</v>
      </c>
      <c r="D3" s="16">
        <f>'TABLERO CONTROL'!R12</f>
        <v>0</v>
      </c>
      <c r="E3" s="16">
        <f>'TABLERO CONTROL'!S12</f>
        <v>0</v>
      </c>
      <c r="F3" s="16">
        <f>'TABLERO CONTROL'!T12</f>
        <v>0</v>
      </c>
      <c r="G3" s="16">
        <f>'TABLERO CONTROL'!U12</f>
        <v>0</v>
      </c>
      <c r="H3" s="16">
        <f>'TABLERO CONTROL'!V12</f>
        <v>0</v>
      </c>
      <c r="I3" s="16">
        <f>'TABLERO CONTROL'!W12</f>
        <v>0</v>
      </c>
      <c r="J3" s="16">
        <f>'TABLERO CONTROL'!X12</f>
        <v>0</v>
      </c>
      <c r="K3" s="16">
        <f>'TABLERO CONTROL'!Y12</f>
        <v>0</v>
      </c>
      <c r="L3" s="16">
        <f>'TABLERO CONTROL'!Z12</f>
        <v>0</v>
      </c>
      <c r="M3" s="16">
        <f>'TABLERO CONTROL'!AA12</f>
        <v>0</v>
      </c>
    </row>
    <row r="4" spans="1:13" ht="37.5" customHeight="1">
      <c r="A4" s="19">
        <v>3</v>
      </c>
      <c r="B4" s="15" t="s">
        <v>70</v>
      </c>
      <c r="C4" s="16">
        <f>'TABLERO CONTROL'!Q18</f>
        <v>6</v>
      </c>
      <c r="D4" s="16">
        <f>'TABLERO CONTROL'!R18</f>
        <v>0</v>
      </c>
      <c r="E4" s="16">
        <f>'TABLERO CONTROL'!S18</f>
        <v>0</v>
      </c>
      <c r="F4" s="16">
        <f>'TABLERO CONTROL'!T18</f>
        <v>0</v>
      </c>
      <c r="G4" s="16">
        <f>'TABLERO CONTROL'!U18</f>
        <v>0</v>
      </c>
      <c r="H4" s="16">
        <f>'TABLERO CONTROL'!V18</f>
        <v>0</v>
      </c>
      <c r="I4" s="16">
        <f>'TABLERO CONTROL'!W18</f>
        <v>0</v>
      </c>
      <c r="J4" s="16">
        <f>'TABLERO CONTROL'!X18</f>
        <v>0</v>
      </c>
      <c r="K4" s="16">
        <f>'TABLERO CONTROL'!Y18</f>
        <v>0</v>
      </c>
      <c r="L4" s="16">
        <f>'TABLERO CONTROL'!Z18</f>
        <v>0</v>
      </c>
      <c r="M4" s="16">
        <f>'TABLERO CONTROL'!AA18</f>
        <v>0</v>
      </c>
    </row>
    <row r="5" spans="1:13" ht="37.5" customHeight="1">
      <c r="A5" s="19">
        <v>4</v>
      </c>
      <c r="B5" s="15" t="s">
        <v>71</v>
      </c>
      <c r="C5" s="16">
        <f>'TABLERO CONTROL'!Q24</f>
        <v>5</v>
      </c>
      <c r="D5" s="16">
        <f>'TABLERO CONTROL'!R24</f>
        <v>0</v>
      </c>
      <c r="E5" s="16">
        <f>'TABLERO CONTROL'!S24</f>
        <v>0</v>
      </c>
      <c r="F5" s="16">
        <f>'TABLERO CONTROL'!T24</f>
        <v>0</v>
      </c>
      <c r="G5" s="16">
        <f>'TABLERO CONTROL'!U24</f>
        <v>0</v>
      </c>
      <c r="H5" s="16">
        <f>'TABLERO CONTROL'!V24</f>
        <v>0</v>
      </c>
      <c r="I5" s="16">
        <f>'TABLERO CONTROL'!W24</f>
        <v>0</v>
      </c>
      <c r="J5" s="16">
        <f>'TABLERO CONTROL'!X24</f>
        <v>0</v>
      </c>
      <c r="K5" s="16">
        <f>'TABLERO CONTROL'!Y24</f>
        <v>0</v>
      </c>
      <c r="L5" s="16">
        <f>'TABLERO CONTROL'!Z24</f>
        <v>0</v>
      </c>
      <c r="M5" s="16">
        <f>'TABLERO CONTROL'!AA24</f>
        <v>0</v>
      </c>
    </row>
    <row r="6" spans="1:13" ht="37.5" customHeight="1">
      <c r="A6" s="19">
        <v>5</v>
      </c>
      <c r="B6" s="15" t="s">
        <v>72</v>
      </c>
      <c r="C6" s="16">
        <f>'TABLERO CONTROL'!Q30</f>
        <v>3</v>
      </c>
      <c r="D6" s="16">
        <f>'TABLERO CONTROL'!R30</f>
        <v>0</v>
      </c>
      <c r="E6" s="16">
        <f>'TABLERO CONTROL'!S30</f>
        <v>0</v>
      </c>
      <c r="F6" s="16">
        <f>'TABLERO CONTROL'!T30</f>
        <v>0</v>
      </c>
      <c r="G6" s="16">
        <f>'TABLERO CONTROL'!U30</f>
        <v>0</v>
      </c>
      <c r="H6" s="16">
        <f>'TABLERO CONTROL'!V30</f>
        <v>0</v>
      </c>
      <c r="I6" s="16">
        <f>'TABLERO CONTROL'!W30</f>
        <v>0</v>
      </c>
      <c r="J6" s="16">
        <f>'TABLERO CONTROL'!X30</f>
        <v>0</v>
      </c>
      <c r="K6" s="16">
        <f>'TABLERO CONTROL'!Y30</f>
        <v>0</v>
      </c>
      <c r="L6" s="16">
        <f>'TABLERO CONTROL'!Z30</f>
        <v>0</v>
      </c>
      <c r="M6" s="16">
        <f>'TABLERO CONTROL'!AA30</f>
        <v>0</v>
      </c>
    </row>
    <row r="7" spans="1:13" ht="37.5" customHeight="1">
      <c r="A7" s="19">
        <v>6</v>
      </c>
      <c r="B7" s="15" t="s">
        <v>73</v>
      </c>
      <c r="C7" s="16">
        <f>'TABLERO CONTROL'!Q36</f>
        <v>3</v>
      </c>
      <c r="D7" s="16">
        <f>'TABLERO CONTROL'!R36</f>
        <v>0</v>
      </c>
      <c r="E7" s="16">
        <f>'TABLERO CONTROL'!S36</f>
        <v>0</v>
      </c>
      <c r="F7" s="16">
        <f>'TABLERO CONTROL'!T36</f>
        <v>0</v>
      </c>
      <c r="G7" s="16">
        <f>'TABLERO CONTROL'!U36</f>
        <v>0</v>
      </c>
      <c r="H7" s="16">
        <f>'TABLERO CONTROL'!V36</f>
        <v>0</v>
      </c>
      <c r="I7" s="16">
        <f>'TABLERO CONTROL'!W36</f>
        <v>0</v>
      </c>
      <c r="J7" s="16">
        <f>'TABLERO CONTROL'!X36</f>
        <v>0</v>
      </c>
      <c r="K7" s="16">
        <f>'TABLERO CONTROL'!Y36</f>
        <v>0</v>
      </c>
      <c r="L7" s="16">
        <f>'TABLERO CONTROL'!Z36</f>
        <v>0</v>
      </c>
      <c r="M7" s="16">
        <f>'TABLERO CONTROL'!AA36</f>
        <v>0</v>
      </c>
    </row>
    <row r="8" spans="1:13" ht="37.5" customHeight="1">
      <c r="A8" s="19">
        <v>7</v>
      </c>
      <c r="B8" s="15" t="s">
        <v>74</v>
      </c>
      <c r="C8" s="16">
        <f>'TABLERO CONTROL'!Q42</f>
        <v>3</v>
      </c>
      <c r="D8" s="16">
        <f>'TABLERO CONTROL'!R42</f>
        <v>0</v>
      </c>
      <c r="E8" s="16">
        <f>'TABLERO CONTROL'!S42</f>
        <v>0</v>
      </c>
      <c r="F8" s="16">
        <f>'TABLERO CONTROL'!T42</f>
        <v>0</v>
      </c>
      <c r="G8" s="16">
        <f>'TABLERO CONTROL'!U42</f>
        <v>0</v>
      </c>
      <c r="H8" s="16">
        <f>'TABLERO CONTROL'!V42</f>
        <v>0</v>
      </c>
      <c r="I8" s="16">
        <f>'TABLERO CONTROL'!W42</f>
        <v>0</v>
      </c>
      <c r="J8" s="16">
        <f>'TABLERO CONTROL'!X42</f>
        <v>0</v>
      </c>
      <c r="K8" s="16">
        <f>'TABLERO CONTROL'!Y42</f>
        <v>0</v>
      </c>
      <c r="L8" s="16">
        <f>'TABLERO CONTROL'!Z42</f>
        <v>0</v>
      </c>
      <c r="M8" s="16">
        <f>'TABLERO CONTROL'!AA42</f>
        <v>0</v>
      </c>
    </row>
    <row r="9" spans="1:13" ht="37.5" customHeight="1">
      <c r="A9" s="19">
        <v>8</v>
      </c>
      <c r="B9" s="15" t="s">
        <v>75</v>
      </c>
      <c r="C9" s="16">
        <f>'TABLERO CONTROL'!Q48</f>
        <v>3</v>
      </c>
      <c r="D9" s="16">
        <f>'TABLERO CONTROL'!R48</f>
        <v>0</v>
      </c>
      <c r="E9" s="16">
        <f>'TABLERO CONTROL'!S48</f>
        <v>0</v>
      </c>
      <c r="F9" s="16">
        <f>'TABLERO CONTROL'!T48</f>
        <v>0</v>
      </c>
      <c r="G9" s="16">
        <f>'TABLERO CONTROL'!U48</f>
        <v>0</v>
      </c>
      <c r="H9" s="16">
        <f>'TABLERO CONTROL'!V48</f>
        <v>0</v>
      </c>
      <c r="I9" s="16">
        <f>'TABLERO CONTROL'!W48</f>
        <v>0</v>
      </c>
      <c r="J9" s="16">
        <f>'TABLERO CONTROL'!X48</f>
        <v>0</v>
      </c>
      <c r="K9" s="16">
        <f>'TABLERO CONTROL'!Y48</f>
        <v>0</v>
      </c>
      <c r="L9" s="16">
        <f>'TABLERO CONTROL'!Z48</f>
        <v>0</v>
      </c>
      <c r="M9" s="16">
        <f>'TABLERO CONTROL'!AA48</f>
        <v>0</v>
      </c>
    </row>
    <row r="10" spans="1:13" ht="37.5" customHeight="1">
      <c r="A10" s="19">
        <v>9</v>
      </c>
      <c r="B10" s="15" t="s">
        <v>76</v>
      </c>
      <c r="C10" s="16">
        <f>'TABLERO CONTROL'!Q54</f>
        <v>3</v>
      </c>
      <c r="D10" s="16">
        <f>'TABLERO CONTROL'!R54</f>
        <v>0</v>
      </c>
      <c r="E10" s="16">
        <f>'TABLERO CONTROL'!S54</f>
        <v>0</v>
      </c>
      <c r="F10" s="16">
        <f>'TABLERO CONTROL'!T54</f>
        <v>0</v>
      </c>
      <c r="G10" s="16">
        <f>'TABLERO CONTROL'!U54</f>
        <v>0</v>
      </c>
      <c r="H10" s="16">
        <f>'TABLERO CONTROL'!V54</f>
        <v>0</v>
      </c>
      <c r="I10" s="16">
        <f>'TABLERO CONTROL'!W54</f>
        <v>0</v>
      </c>
      <c r="J10" s="16">
        <f>'TABLERO CONTROL'!X54</f>
        <v>0</v>
      </c>
      <c r="K10" s="16">
        <f>'TABLERO CONTROL'!Y54</f>
        <v>0</v>
      </c>
      <c r="L10" s="16">
        <f>'TABLERO CONTROL'!Z54</f>
        <v>0</v>
      </c>
      <c r="M10" s="16">
        <f>'TABLERO CONTROL'!AA54</f>
        <v>0</v>
      </c>
    </row>
    <row r="11" spans="1:13" ht="37.5" customHeight="1">
      <c r="A11" s="19">
        <v>10</v>
      </c>
      <c r="B11" s="15" t="s">
        <v>77</v>
      </c>
      <c r="C11" s="16">
        <f>'TABLERO CONTROL'!Q60</f>
        <v>3</v>
      </c>
      <c r="D11" s="16">
        <f>'TABLERO CONTROL'!R60</f>
        <v>0</v>
      </c>
      <c r="E11" s="16">
        <f>'TABLERO CONTROL'!S60</f>
        <v>0</v>
      </c>
      <c r="F11" s="16">
        <f>'TABLERO CONTROL'!T60</f>
        <v>0</v>
      </c>
      <c r="G11" s="16">
        <f>'TABLERO CONTROL'!U60</f>
        <v>0</v>
      </c>
      <c r="H11" s="16">
        <f>'TABLERO CONTROL'!V60</f>
        <v>0</v>
      </c>
      <c r="I11" s="16">
        <f>'TABLERO CONTROL'!W60</f>
        <v>0</v>
      </c>
      <c r="J11" s="16">
        <f>'TABLERO CONTROL'!X60</f>
        <v>0</v>
      </c>
      <c r="K11" s="16">
        <f>'TABLERO CONTROL'!Y60</f>
        <v>0</v>
      </c>
      <c r="L11" s="16">
        <f>'TABLERO CONTROL'!Z60</f>
        <v>0</v>
      </c>
      <c r="M11" s="16">
        <f>'TABLERO CONTROL'!AA60</f>
        <v>0</v>
      </c>
    </row>
    <row r="12" spans="1:13" ht="37.5" customHeight="1">
      <c r="A12" s="19">
        <v>11</v>
      </c>
      <c r="B12" s="15" t="s">
        <v>78</v>
      </c>
      <c r="C12" s="16">
        <f>'TABLERO CONTROL'!Q66</f>
        <v>3</v>
      </c>
      <c r="D12" s="16">
        <f>'TABLERO CONTROL'!R66</f>
        <v>0</v>
      </c>
      <c r="E12" s="16">
        <f>'TABLERO CONTROL'!S66</f>
        <v>0</v>
      </c>
      <c r="F12" s="16">
        <f>'TABLERO CONTROL'!T66</f>
        <v>0</v>
      </c>
      <c r="G12" s="16">
        <f>'TABLERO CONTROL'!U66</f>
        <v>0</v>
      </c>
      <c r="H12" s="16">
        <f>'TABLERO CONTROL'!V66</f>
        <v>0</v>
      </c>
      <c r="I12" s="16">
        <f>'TABLERO CONTROL'!W66</f>
        <v>0</v>
      </c>
      <c r="J12" s="16">
        <f>'TABLERO CONTROL'!X66</f>
        <v>0</v>
      </c>
      <c r="K12" s="16">
        <f>'TABLERO CONTROL'!Y66</f>
        <v>0</v>
      </c>
      <c r="L12" s="16">
        <f>'TABLERO CONTROL'!Z66</f>
        <v>0</v>
      </c>
      <c r="M12" s="16">
        <f>'TABLERO CONTROL'!AA66</f>
        <v>0</v>
      </c>
    </row>
    <row r="13" spans="1:13" ht="37.5" customHeight="1">
      <c r="A13" s="19">
        <v>12</v>
      </c>
      <c r="B13" s="15" t="s">
        <v>79</v>
      </c>
      <c r="C13" s="16">
        <f>'TABLERO CONTROL'!Q72</f>
        <v>3</v>
      </c>
      <c r="D13" s="16">
        <f>'TABLERO CONTROL'!R72</f>
        <v>0</v>
      </c>
      <c r="E13" s="16">
        <f>'TABLERO CONTROL'!S72</f>
        <v>0</v>
      </c>
      <c r="F13" s="16">
        <f>'TABLERO CONTROL'!T72</f>
        <v>0</v>
      </c>
      <c r="G13" s="16">
        <f>'TABLERO CONTROL'!U72</f>
        <v>0</v>
      </c>
      <c r="H13" s="16">
        <f>'TABLERO CONTROL'!V72</f>
        <v>0</v>
      </c>
      <c r="I13" s="16">
        <f>'TABLERO CONTROL'!W72</f>
        <v>0</v>
      </c>
      <c r="J13" s="16">
        <f>'TABLERO CONTROL'!X72</f>
        <v>0</v>
      </c>
      <c r="K13" s="16">
        <f>'TABLERO CONTROL'!Y72</f>
        <v>0</v>
      </c>
      <c r="L13" s="16">
        <f>'TABLERO CONTROL'!Z72</f>
        <v>0</v>
      </c>
      <c r="M13" s="16">
        <f>'TABLERO CONTROL'!AA72</f>
        <v>0</v>
      </c>
    </row>
    <row r="14" spans="1:13"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A415-1C21-4E04-B51F-F8E03551B8C3}">
  <sheetPr>
    <tabColor rgb="FF6AA84F"/>
  </sheetPr>
  <dimension ref="A1:AB311"/>
  <sheetViews>
    <sheetView zoomScale="80" zoomScaleNormal="80" workbookViewId="0">
      <selection activeCell="G23" sqref="G23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/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/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/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/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91" t="s">
        <v>95</v>
      </c>
      <c r="C6" s="292"/>
      <c r="D6" s="293"/>
      <c r="E6" s="254"/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0</v>
      </c>
      <c r="F9" s="270"/>
      <c r="G9" s="270"/>
      <c r="H9" s="271"/>
      <c r="I9" s="38">
        <f>I11</f>
        <v>0</v>
      </c>
      <c r="J9" s="55">
        <f>J11</f>
        <v>0</v>
      </c>
      <c r="K9" s="294">
        <f>I9+J9</f>
        <v>0</v>
      </c>
      <c r="L9" s="294"/>
      <c r="M9" s="294"/>
      <c r="N9" s="294"/>
      <c r="O9" s="295"/>
      <c r="P9" s="289">
        <f>P11</f>
        <v>0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101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0</v>
      </c>
      <c r="F11" s="273"/>
      <c r="G11" s="258">
        <f>SUM(H12:H311)</f>
        <v>0</v>
      </c>
      <c r="H11" s="259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B8:AB10"/>
    <mergeCell ref="B4:D4"/>
    <mergeCell ref="B5:D5"/>
    <mergeCell ref="B2:D2"/>
    <mergeCell ref="B3:D3"/>
    <mergeCell ref="R8:Y8"/>
    <mergeCell ref="P8:Q8"/>
    <mergeCell ref="P9:Q9"/>
    <mergeCell ref="B6:D6"/>
    <mergeCell ref="B8:D8"/>
    <mergeCell ref="K9:O9"/>
    <mergeCell ref="Z8:AA8"/>
    <mergeCell ref="T9:Y9"/>
    <mergeCell ref="E2:K2"/>
    <mergeCell ref="B7:K7"/>
    <mergeCell ref="A8:A9"/>
    <mergeCell ref="G11:H11"/>
    <mergeCell ref="E8:H8"/>
    <mergeCell ref="B9:D9"/>
    <mergeCell ref="I8:O8"/>
    <mergeCell ref="E9:H9"/>
    <mergeCell ref="E11:F11"/>
    <mergeCell ref="B1:K1"/>
    <mergeCell ref="E3:K3"/>
    <mergeCell ref="E4:K4"/>
    <mergeCell ref="E5:K5"/>
    <mergeCell ref="E6:K6"/>
  </mergeCells>
  <conditionalFormatting sqref="B12:B311">
    <cfRule type="duplicateValues" dxfId="386" priority="50"/>
  </conditionalFormatting>
  <conditionalFormatting sqref="C12:C311">
    <cfRule type="duplicateValues" dxfId="385" priority="51"/>
  </conditionalFormatting>
  <conditionalFormatting sqref="D12:D311">
    <cfRule type="duplicateValues" dxfId="384" priority="52"/>
  </conditionalFormatting>
  <conditionalFormatting sqref="E12:E311">
    <cfRule type="duplicateValues" dxfId="383" priority="53"/>
    <cfRule type="duplicateValues" dxfId="382" priority="54"/>
  </conditionalFormatting>
  <conditionalFormatting sqref="G12:G311">
    <cfRule type="duplicateValues" dxfId="381" priority="55"/>
  </conditionalFormatting>
  <conditionalFormatting sqref="I12:J211">
    <cfRule type="duplicateValues" dxfId="380" priority="43"/>
  </conditionalFormatting>
  <conditionalFormatting sqref="I212:J311">
    <cfRule type="duplicateValues" dxfId="379" priority="79"/>
  </conditionalFormatting>
  <conditionalFormatting sqref="K12:K311">
    <cfRule type="duplicateValues" dxfId="378" priority="56"/>
  </conditionalFormatting>
  <conditionalFormatting sqref="L12:L311">
    <cfRule type="duplicateValues" dxfId="377" priority="57"/>
  </conditionalFormatting>
  <conditionalFormatting sqref="M12:M311">
    <cfRule type="duplicateValues" dxfId="376" priority="58"/>
  </conditionalFormatting>
  <conditionalFormatting sqref="N12:N311">
    <cfRule type="duplicateValues" dxfId="375" priority="59"/>
  </conditionalFormatting>
  <conditionalFormatting sqref="O12:O311">
    <cfRule type="duplicateValues" dxfId="374" priority="60"/>
  </conditionalFormatting>
  <conditionalFormatting sqref="P12:P311">
    <cfRule type="duplicateValues" dxfId="373" priority="61"/>
  </conditionalFormatting>
  <conditionalFormatting sqref="Q12:Q311">
    <cfRule type="duplicateValues" dxfId="372" priority="62"/>
  </conditionalFormatting>
  <conditionalFormatting sqref="R12:R311">
    <cfRule type="duplicateValues" dxfId="371" priority="63"/>
  </conditionalFormatting>
  <conditionalFormatting sqref="R12:S211">
    <cfRule type="duplicateValues" dxfId="370" priority="40"/>
  </conditionalFormatting>
  <conditionalFormatting sqref="R212:S311">
    <cfRule type="duplicateValues" dxfId="369" priority="80"/>
  </conditionalFormatting>
  <conditionalFormatting sqref="T12:T311">
    <cfRule type="duplicateValues" dxfId="368" priority="64"/>
    <cfRule type="duplicateValues" dxfId="367" priority="65"/>
  </conditionalFormatting>
  <conditionalFormatting sqref="U12:U311">
    <cfRule type="duplicateValues" dxfId="366" priority="66"/>
    <cfRule type="duplicateValues" dxfId="365" priority="67"/>
  </conditionalFormatting>
  <conditionalFormatting sqref="V12:V311">
    <cfRule type="duplicateValues" dxfId="364" priority="68"/>
    <cfRule type="duplicateValues" dxfId="363" priority="69"/>
  </conditionalFormatting>
  <conditionalFormatting sqref="W12:W311">
    <cfRule type="duplicateValues" dxfId="362" priority="70"/>
    <cfRule type="duplicateValues" dxfId="361" priority="71"/>
  </conditionalFormatting>
  <conditionalFormatting sqref="X12:X311">
    <cfRule type="duplicateValues" dxfId="360" priority="72"/>
    <cfRule type="duplicateValues" dxfId="359" priority="73"/>
  </conditionalFormatting>
  <conditionalFormatting sqref="Y12:Y311">
    <cfRule type="duplicateValues" dxfId="358" priority="74"/>
    <cfRule type="duplicateValues" dxfId="357" priority="75"/>
  </conditionalFormatting>
  <conditionalFormatting sqref="Z12:Z311">
    <cfRule type="duplicateValues" dxfId="356" priority="76"/>
  </conditionalFormatting>
  <conditionalFormatting sqref="AA12:AA311">
    <cfRule type="duplicateValues" dxfId="355" priority="78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879ECE3-B45D-463B-8B06-46B6533D54A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CC54-951B-40AD-98C7-B62436A13754}">
  <sheetPr>
    <tabColor rgb="FF6AA84F"/>
  </sheetPr>
  <dimension ref="A1:AB311"/>
  <sheetViews>
    <sheetView topLeftCell="B10" zoomScale="80" zoomScaleNormal="80" workbookViewId="0">
      <selection activeCell="E13" sqref="E13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 t="s">
        <v>33</v>
      </c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 t="s">
        <v>103</v>
      </c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 t="s">
        <v>104</v>
      </c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 t="s">
        <v>105</v>
      </c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291" t="s">
        <v>95</v>
      </c>
      <c r="C6" s="292"/>
      <c r="D6" s="293"/>
      <c r="E6" s="254" t="s">
        <v>68</v>
      </c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4" t="s">
        <v>96</v>
      </c>
      <c r="C7" s="304"/>
      <c r="D7" s="304"/>
      <c r="E7" s="304"/>
      <c r="F7" s="304"/>
      <c r="G7" s="304"/>
      <c r="H7" s="304"/>
      <c r="I7" s="304"/>
      <c r="J7" s="304"/>
      <c r="K7" s="304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118</v>
      </c>
      <c r="F9" s="270"/>
      <c r="G9" s="270"/>
      <c r="H9" s="271"/>
      <c r="I9" s="38">
        <f>I11</f>
        <v>34</v>
      </c>
      <c r="J9" s="55">
        <f>J11</f>
        <v>69</v>
      </c>
      <c r="K9" s="294">
        <f>I9+J9</f>
        <v>103</v>
      </c>
      <c r="L9" s="294"/>
      <c r="M9" s="294"/>
      <c r="N9" s="294"/>
      <c r="O9" s="295"/>
      <c r="P9" s="289">
        <f>P11</f>
        <v>19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118</v>
      </c>
      <c r="F11" s="273"/>
      <c r="G11" s="258">
        <f>SUM(H12:H311)</f>
        <v>1</v>
      </c>
      <c r="H11" s="259"/>
      <c r="I11" s="60">
        <f>COUNT(I12:I311)</f>
        <v>34</v>
      </c>
      <c r="J11" s="61">
        <f t="shared" ref="J11:AB11" si="0">COUNT(J12:J311)</f>
        <v>69</v>
      </c>
      <c r="K11" s="61">
        <f t="shared" si="0"/>
        <v>60</v>
      </c>
      <c r="L11" s="61">
        <f t="shared" si="0"/>
        <v>31</v>
      </c>
      <c r="M11" s="61">
        <f t="shared" si="0"/>
        <v>0</v>
      </c>
      <c r="N11" s="61">
        <f t="shared" si="0"/>
        <v>1</v>
      </c>
      <c r="O11" s="62">
        <f t="shared" si="0"/>
        <v>0</v>
      </c>
      <c r="P11" s="100">
        <f t="shared" si="0"/>
        <v>19</v>
      </c>
      <c r="Q11" s="101">
        <f t="shared" si="0"/>
        <v>6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>
        <v>4059503</v>
      </c>
      <c r="F12" s="24">
        <v>1</v>
      </c>
      <c r="G12" s="85">
        <v>4065239</v>
      </c>
      <c r="H12" s="37">
        <v>1</v>
      </c>
      <c r="I12" s="95">
        <v>7183678</v>
      </c>
      <c r="J12" s="104">
        <v>1050092341</v>
      </c>
      <c r="K12" s="109">
        <v>1007493690</v>
      </c>
      <c r="L12" s="85">
        <v>1050092341</v>
      </c>
      <c r="M12" s="85"/>
      <c r="N12" s="193">
        <v>1051065996</v>
      </c>
      <c r="O12" s="37"/>
      <c r="P12" s="86">
        <v>901943696</v>
      </c>
      <c r="Q12" s="70">
        <v>901942171</v>
      </c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>
        <v>4058626</v>
      </c>
      <c r="F13" s="98">
        <v>2</v>
      </c>
      <c r="G13" s="63"/>
      <c r="H13" s="66"/>
      <c r="I13" s="112">
        <v>1007493690</v>
      </c>
      <c r="J13" s="105">
        <v>1049635730</v>
      </c>
      <c r="K13" s="110">
        <v>1050092341</v>
      </c>
      <c r="L13" s="63">
        <v>1049635730</v>
      </c>
      <c r="M13" s="63"/>
      <c r="N13" s="63"/>
      <c r="O13" s="66"/>
      <c r="P13" s="102">
        <v>901942789</v>
      </c>
      <c r="Q13" s="25">
        <v>901940337</v>
      </c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>
        <v>4058723</v>
      </c>
      <c r="F14" s="98">
        <v>1</v>
      </c>
      <c r="G14" s="63"/>
      <c r="H14" s="66"/>
      <c r="I14" s="112">
        <v>1050602427</v>
      </c>
      <c r="J14" s="105">
        <v>1058431371</v>
      </c>
      <c r="K14" s="110">
        <v>1058431371</v>
      </c>
      <c r="L14" s="63">
        <v>1007342961</v>
      </c>
      <c r="M14" s="63"/>
      <c r="N14" s="63"/>
      <c r="O14" s="66"/>
      <c r="P14" s="102">
        <v>901943013</v>
      </c>
      <c r="Q14" s="25">
        <v>901941359</v>
      </c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>
        <v>4060203</v>
      </c>
      <c r="F15" s="98">
        <v>4</v>
      </c>
      <c r="G15" s="63"/>
      <c r="H15" s="66"/>
      <c r="I15" s="112">
        <v>1050091971</v>
      </c>
      <c r="J15" s="105">
        <v>1052399038</v>
      </c>
      <c r="K15" s="110">
        <v>1007342961</v>
      </c>
      <c r="L15" s="63">
        <v>1050091971</v>
      </c>
      <c r="M15" s="63"/>
      <c r="N15" s="63"/>
      <c r="O15" s="66"/>
      <c r="P15" s="102">
        <v>901937177</v>
      </c>
      <c r="Q15" s="25">
        <v>901939206</v>
      </c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>
        <v>4060321</v>
      </c>
      <c r="F16" s="98">
        <v>17</v>
      </c>
      <c r="G16" s="63"/>
      <c r="H16" s="66"/>
      <c r="I16" s="112">
        <v>1057570597</v>
      </c>
      <c r="J16" s="105">
        <v>74380602</v>
      </c>
      <c r="K16" s="110">
        <v>1040261817</v>
      </c>
      <c r="L16" s="63">
        <v>39670803</v>
      </c>
      <c r="M16" s="63"/>
      <c r="N16" s="63"/>
      <c r="O16" s="66"/>
      <c r="P16" s="102">
        <v>901936806</v>
      </c>
      <c r="Q16" s="25">
        <v>1052358793</v>
      </c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>
        <v>4059200</v>
      </c>
      <c r="F17" s="98">
        <v>7</v>
      </c>
      <c r="G17" s="63"/>
      <c r="H17" s="66"/>
      <c r="I17" s="112">
        <v>1050606668</v>
      </c>
      <c r="J17" s="105">
        <v>1007342961</v>
      </c>
      <c r="K17" s="110">
        <v>1057609475</v>
      </c>
      <c r="L17" s="63">
        <v>1051568138</v>
      </c>
      <c r="M17" s="63"/>
      <c r="N17" s="63"/>
      <c r="O17" s="66"/>
      <c r="P17" s="102">
        <v>901942733</v>
      </c>
      <c r="Q17" s="25">
        <v>4178080</v>
      </c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>
        <v>4059204</v>
      </c>
      <c r="F18" s="98">
        <v>4</v>
      </c>
      <c r="G18" s="63"/>
      <c r="H18" s="66"/>
      <c r="I18" s="112">
        <v>39670803</v>
      </c>
      <c r="J18" s="105">
        <v>1040261817</v>
      </c>
      <c r="K18" s="110">
        <v>1002559237</v>
      </c>
      <c r="L18" s="186">
        <v>1075662994</v>
      </c>
      <c r="M18" s="63"/>
      <c r="N18" s="63"/>
      <c r="O18" s="66"/>
      <c r="P18" s="102">
        <v>7163571</v>
      </c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>
        <v>4060549</v>
      </c>
      <c r="F19" s="98">
        <v>80</v>
      </c>
      <c r="G19" s="63"/>
      <c r="H19" s="66"/>
      <c r="I19" s="112">
        <v>1050602798</v>
      </c>
      <c r="J19" s="105">
        <v>1057609475</v>
      </c>
      <c r="K19" s="110">
        <v>1050602427</v>
      </c>
      <c r="L19" s="186">
        <v>40048973</v>
      </c>
      <c r="M19" s="63"/>
      <c r="N19" s="63"/>
      <c r="O19" s="66"/>
      <c r="P19" s="102">
        <v>901936028</v>
      </c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>
        <v>4065239</v>
      </c>
      <c r="F20" s="98">
        <v>1</v>
      </c>
      <c r="G20" s="63"/>
      <c r="H20" s="66"/>
      <c r="I20" s="112">
        <v>1049659036</v>
      </c>
      <c r="J20" s="105">
        <v>1002559237</v>
      </c>
      <c r="K20" s="110">
        <v>1050091971</v>
      </c>
      <c r="L20" s="186">
        <v>40046560</v>
      </c>
      <c r="M20" s="63"/>
      <c r="N20" s="63"/>
      <c r="O20" s="66"/>
      <c r="P20" s="102">
        <v>901942264</v>
      </c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>
        <v>4118987</v>
      </c>
      <c r="F21" s="98">
        <v>1</v>
      </c>
      <c r="G21" s="63"/>
      <c r="H21" s="66"/>
      <c r="I21" s="112">
        <v>7168337</v>
      </c>
      <c r="J21" s="187">
        <v>1049605270</v>
      </c>
      <c r="K21" s="110">
        <v>1050606668</v>
      </c>
      <c r="L21" s="186">
        <v>1052396961</v>
      </c>
      <c r="M21" s="63"/>
      <c r="N21" s="63"/>
      <c r="O21" s="66"/>
      <c r="P21" s="102">
        <v>901943265</v>
      </c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>
        <v>1070465475</v>
      </c>
      <c r="J22" s="187">
        <v>80850460</v>
      </c>
      <c r="K22" s="110">
        <v>1050602798</v>
      </c>
      <c r="L22" s="186">
        <v>1005341790</v>
      </c>
      <c r="M22" s="63"/>
      <c r="N22" s="63"/>
      <c r="O22" s="66"/>
      <c r="P22" s="102">
        <v>901942171</v>
      </c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>
        <v>1051568138</v>
      </c>
      <c r="J23" s="187">
        <v>40048973</v>
      </c>
      <c r="K23" s="110">
        <v>1049659036</v>
      </c>
      <c r="L23" s="186">
        <v>1051066844</v>
      </c>
      <c r="M23" s="63"/>
      <c r="N23" s="63"/>
      <c r="O23" s="66"/>
      <c r="P23" s="102">
        <v>901940337</v>
      </c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87">
        <v>1075662994</v>
      </c>
      <c r="J24" s="187">
        <v>40046560</v>
      </c>
      <c r="K24" s="110">
        <v>1070465475</v>
      </c>
      <c r="L24" s="186">
        <v>1049615314</v>
      </c>
      <c r="M24" s="63"/>
      <c r="N24" s="63"/>
      <c r="O24" s="66"/>
      <c r="P24" s="102">
        <v>901941359</v>
      </c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87">
        <v>101035198</v>
      </c>
      <c r="J25" s="187">
        <v>1052396961</v>
      </c>
      <c r="K25" s="110">
        <v>1051568138</v>
      </c>
      <c r="L25" s="186">
        <v>1049631112</v>
      </c>
      <c r="M25" s="63"/>
      <c r="N25" s="63"/>
      <c r="O25" s="66"/>
      <c r="P25" s="102">
        <v>901939206</v>
      </c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87">
        <v>1026286999</v>
      </c>
      <c r="J26" s="187">
        <v>7181875</v>
      </c>
      <c r="K26" s="186">
        <v>1005341790</v>
      </c>
      <c r="L26" s="186">
        <v>33378429</v>
      </c>
      <c r="M26" s="63"/>
      <c r="N26" s="63"/>
      <c r="O26" s="66"/>
      <c r="P26" s="102">
        <v>1052358793</v>
      </c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87">
        <v>1005341790</v>
      </c>
      <c r="J27" s="187">
        <v>1049628548</v>
      </c>
      <c r="K27" s="186">
        <v>1051066844</v>
      </c>
      <c r="L27" s="186">
        <v>1029520399</v>
      </c>
      <c r="M27" s="63"/>
      <c r="N27" s="63"/>
      <c r="O27" s="66"/>
      <c r="P27" s="102">
        <v>1054544354</v>
      </c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87">
        <v>1071330988</v>
      </c>
      <c r="J28" s="187">
        <v>1051066844</v>
      </c>
      <c r="K28" s="186">
        <v>1192762330</v>
      </c>
      <c r="L28" s="186">
        <v>1050091487</v>
      </c>
      <c r="M28" s="63"/>
      <c r="N28" s="63"/>
      <c r="O28" s="66"/>
      <c r="P28" s="102">
        <v>900337821</v>
      </c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87">
        <v>1049615314</v>
      </c>
      <c r="J29" s="187">
        <v>1192762330</v>
      </c>
      <c r="K29" s="186">
        <v>1029520542</v>
      </c>
      <c r="L29" s="186">
        <v>1049605126</v>
      </c>
      <c r="M29" s="63"/>
      <c r="N29" s="63"/>
      <c r="O29" s="66"/>
      <c r="P29" s="102">
        <v>900324377</v>
      </c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87">
        <v>1003838406</v>
      </c>
      <c r="J30" s="187">
        <v>1029520542</v>
      </c>
      <c r="K30" s="186">
        <v>1071330988</v>
      </c>
      <c r="L30" s="186">
        <v>1049614367</v>
      </c>
      <c r="M30" s="63"/>
      <c r="N30" s="63"/>
      <c r="O30" s="66"/>
      <c r="P30" s="102">
        <v>4178080</v>
      </c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87">
        <v>1056075349</v>
      </c>
      <c r="J31" s="187">
        <v>1049631112</v>
      </c>
      <c r="K31" s="186">
        <v>1049615314</v>
      </c>
      <c r="L31" s="186">
        <v>1055127046</v>
      </c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87">
        <v>1049645466</v>
      </c>
      <c r="J32" s="187">
        <v>33378429</v>
      </c>
      <c r="K32" s="186">
        <v>1003838406</v>
      </c>
      <c r="L32" s="186">
        <v>1005341787</v>
      </c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87">
        <v>1049639783</v>
      </c>
      <c r="J33" s="187">
        <v>1029520399</v>
      </c>
      <c r="K33" s="186">
        <v>1029520399</v>
      </c>
      <c r="L33" s="186">
        <v>1049646195</v>
      </c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87">
        <v>1049648570</v>
      </c>
      <c r="J34" s="187">
        <v>1049657931</v>
      </c>
      <c r="K34" s="186">
        <v>1049657931</v>
      </c>
      <c r="L34" s="186">
        <v>1050603288</v>
      </c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87">
        <v>1050604567</v>
      </c>
      <c r="J35" s="187">
        <v>7181832</v>
      </c>
      <c r="K35" s="186">
        <v>1050091487</v>
      </c>
      <c r="L35" s="186">
        <v>1049613311</v>
      </c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87">
        <v>1050697382</v>
      </c>
      <c r="J36" s="187">
        <v>7184726</v>
      </c>
      <c r="K36" s="186">
        <v>1050602378</v>
      </c>
      <c r="L36" s="186">
        <v>1051066830</v>
      </c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87">
        <v>1050092149</v>
      </c>
      <c r="J37" s="187">
        <v>1050091487</v>
      </c>
      <c r="K37" s="186">
        <v>1051568190</v>
      </c>
      <c r="L37" s="186">
        <v>1054800792</v>
      </c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87">
        <v>1016944582</v>
      </c>
      <c r="J38" s="187">
        <v>1050602378</v>
      </c>
      <c r="K38" s="186">
        <v>1051068034</v>
      </c>
      <c r="L38" s="186">
        <v>40047099</v>
      </c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87">
        <v>1049646195</v>
      </c>
      <c r="J39" s="187">
        <v>7174215</v>
      </c>
      <c r="K39" s="186">
        <v>1002549922</v>
      </c>
      <c r="L39" s="186">
        <v>1002331207</v>
      </c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87">
        <v>1063134969</v>
      </c>
      <c r="J40" s="187">
        <v>1049605126</v>
      </c>
      <c r="K40" s="186">
        <v>1051590681</v>
      </c>
      <c r="L40" s="188">
        <v>1051067063</v>
      </c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87">
        <v>1050603288</v>
      </c>
      <c r="J41" s="187">
        <v>1051568190</v>
      </c>
      <c r="K41" s="186">
        <v>1050604567</v>
      </c>
      <c r="L41" s="188">
        <v>1049638274</v>
      </c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87">
        <v>5191963</v>
      </c>
      <c r="J42" s="187">
        <v>1049614367</v>
      </c>
      <c r="K42" s="186">
        <v>1050607239</v>
      </c>
      <c r="L42" s="63">
        <v>1002526683</v>
      </c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89">
        <v>1002367286</v>
      </c>
      <c r="J43" s="187">
        <v>1051068034</v>
      </c>
      <c r="K43" s="186">
        <v>1050697382</v>
      </c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89">
        <v>1049638274</v>
      </c>
      <c r="J44" s="187">
        <v>1002549922</v>
      </c>
      <c r="K44" s="186">
        <v>1050092149</v>
      </c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90">
        <v>4178080</v>
      </c>
      <c r="J45" s="187">
        <v>1051590681</v>
      </c>
      <c r="K45" s="186">
        <v>1007454548</v>
      </c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87">
        <v>1050607239</v>
      </c>
      <c r="K46" s="186">
        <v>1055127046</v>
      </c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87">
        <v>9399713</v>
      </c>
      <c r="K47" s="186">
        <v>1049654544</v>
      </c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87">
        <v>1007454548</v>
      </c>
      <c r="K48" s="186">
        <v>1005341787</v>
      </c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87">
        <v>1055127046</v>
      </c>
      <c r="K49" s="186">
        <v>1050607996</v>
      </c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87">
        <v>1049654544</v>
      </c>
      <c r="K50" s="186">
        <v>1050092150</v>
      </c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87">
        <v>1005341787</v>
      </c>
      <c r="K51" s="186">
        <v>1049649334</v>
      </c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87">
        <v>1050607996</v>
      </c>
      <c r="K52" s="186">
        <v>1002394877</v>
      </c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87">
        <v>1050092150</v>
      </c>
      <c r="K53" s="186">
        <v>1051066830</v>
      </c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87">
        <v>1049649334</v>
      </c>
      <c r="K54" s="186">
        <v>1054800792</v>
      </c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87">
        <v>1049613167</v>
      </c>
      <c r="K55" s="186">
        <v>1050607409</v>
      </c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87">
        <v>1049613311</v>
      </c>
      <c r="K56" s="186">
        <v>1029520344</v>
      </c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87">
        <v>1002394877</v>
      </c>
      <c r="K57" s="186">
        <v>1002365631</v>
      </c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87">
        <v>1051066830</v>
      </c>
      <c r="K58" s="186">
        <v>1002331207</v>
      </c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87">
        <v>1054800792</v>
      </c>
      <c r="K59" s="186">
        <v>1049616229</v>
      </c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87">
        <v>1050607409</v>
      </c>
      <c r="K60" s="191">
        <v>1051065996</v>
      </c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87">
        <v>1029520344</v>
      </c>
      <c r="K61" s="188">
        <v>1002367286</v>
      </c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87">
        <v>1049644338</v>
      </c>
      <c r="K62" s="188">
        <v>1051067063</v>
      </c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87">
        <v>40047099</v>
      </c>
      <c r="K63" s="188">
        <v>1019843602</v>
      </c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87">
        <v>4151672</v>
      </c>
      <c r="K64" s="188">
        <v>1049643903</v>
      </c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87">
        <v>1002365631</v>
      </c>
      <c r="K65" s="188">
        <v>1072649671</v>
      </c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87">
        <v>1002331207</v>
      </c>
      <c r="K66" s="188">
        <v>1193218571</v>
      </c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87">
        <v>1049616229</v>
      </c>
      <c r="K67" s="188">
        <v>1001059983</v>
      </c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92">
        <v>1051065996</v>
      </c>
      <c r="K68" s="188">
        <v>1002395066</v>
      </c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89">
        <v>1051067063</v>
      </c>
      <c r="K69" s="188">
        <v>1002331344</v>
      </c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89">
        <v>1019843602</v>
      </c>
      <c r="K70" s="188">
        <v>1002394400</v>
      </c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89">
        <v>1049643903</v>
      </c>
      <c r="K71" s="110">
        <v>1002526683</v>
      </c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89">
        <v>1072649671</v>
      </c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89">
        <v>1193218571</v>
      </c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89">
        <v>1001059983</v>
      </c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89">
        <v>1049635395</v>
      </c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89">
        <v>1002395066</v>
      </c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89">
        <v>1002331344</v>
      </c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89">
        <v>1002394400</v>
      </c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>
        <v>1005341787</v>
      </c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>
        <v>1002526683</v>
      </c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54" priority="3"/>
  </conditionalFormatting>
  <conditionalFormatting sqref="C12:C311">
    <cfRule type="duplicateValues" dxfId="353" priority="4"/>
  </conditionalFormatting>
  <conditionalFormatting sqref="D12:D311">
    <cfRule type="duplicateValues" dxfId="352" priority="5"/>
  </conditionalFormatting>
  <conditionalFormatting sqref="E12:E311">
    <cfRule type="duplicateValues" dxfId="351" priority="6"/>
    <cfRule type="duplicateValues" dxfId="350" priority="7"/>
  </conditionalFormatting>
  <conditionalFormatting sqref="G12:G311">
    <cfRule type="duplicateValues" dxfId="349" priority="8"/>
  </conditionalFormatting>
  <conditionalFormatting sqref="I12:J20 I21:I23 I79:J211 I46:I78">
    <cfRule type="duplicateValues" dxfId="348" priority="2"/>
  </conditionalFormatting>
  <conditionalFormatting sqref="I212:J311">
    <cfRule type="duplicateValues" dxfId="347" priority="31"/>
  </conditionalFormatting>
  <conditionalFormatting sqref="K12:K25 K71:K311">
    <cfRule type="duplicateValues" dxfId="346" priority="9"/>
  </conditionalFormatting>
  <conditionalFormatting sqref="L12:L17 L35 L42:L311">
    <cfRule type="duplicateValues" dxfId="345" priority="10"/>
  </conditionalFormatting>
  <conditionalFormatting sqref="M12:M311">
    <cfRule type="duplicateValues" dxfId="344" priority="11"/>
  </conditionalFormatting>
  <conditionalFormatting sqref="N13:N311">
    <cfRule type="duplicateValues" dxfId="343" priority="12"/>
  </conditionalFormatting>
  <conditionalFormatting sqref="O12:O311">
    <cfRule type="duplicateValues" dxfId="342" priority="13"/>
  </conditionalFormatting>
  <conditionalFormatting sqref="P12:P311">
    <cfRule type="duplicateValues" dxfId="341" priority="14"/>
  </conditionalFormatting>
  <conditionalFormatting sqref="Q12:Q311">
    <cfRule type="duplicateValues" dxfId="340" priority="15"/>
  </conditionalFormatting>
  <conditionalFormatting sqref="R12:R311">
    <cfRule type="duplicateValues" dxfId="339" priority="16"/>
  </conditionalFormatting>
  <conditionalFormatting sqref="R12:S211">
    <cfRule type="duplicateValues" dxfId="338" priority="1"/>
  </conditionalFormatting>
  <conditionalFormatting sqref="R212:S311">
    <cfRule type="duplicateValues" dxfId="337" priority="32"/>
  </conditionalFormatting>
  <conditionalFormatting sqref="T12:T311">
    <cfRule type="duplicateValues" dxfId="336" priority="17"/>
    <cfRule type="duplicateValues" dxfId="335" priority="18"/>
  </conditionalFormatting>
  <conditionalFormatting sqref="U12:U311">
    <cfRule type="duplicateValues" dxfId="334" priority="19"/>
    <cfRule type="duplicateValues" dxfId="333" priority="20"/>
  </conditionalFormatting>
  <conditionalFormatting sqref="V12:V311">
    <cfRule type="duplicateValues" dxfId="332" priority="21"/>
    <cfRule type="duplicateValues" dxfId="331" priority="22"/>
  </conditionalFormatting>
  <conditionalFormatting sqref="W12:W311">
    <cfRule type="duplicateValues" dxfId="330" priority="23"/>
    <cfRule type="duplicateValues" dxfId="329" priority="24"/>
  </conditionalFormatting>
  <conditionalFormatting sqref="X12:X311">
    <cfRule type="duplicateValues" dxfId="328" priority="25"/>
    <cfRule type="duplicateValues" dxfId="327" priority="26"/>
  </conditionalFormatting>
  <conditionalFormatting sqref="Y12:Y311">
    <cfRule type="duplicateValues" dxfId="326" priority="27"/>
    <cfRule type="duplicateValues" dxfId="325" priority="28"/>
  </conditionalFormatting>
  <conditionalFormatting sqref="Z12:Z311">
    <cfRule type="duplicateValues" dxfId="324" priority="29"/>
  </conditionalFormatting>
  <conditionalFormatting sqref="AA12:AA311">
    <cfRule type="duplicateValues" dxfId="323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J79:J311 L42:L311 J12:J20 B12:H311 I12:I23 N13:N311 I46:I311 L12:L17 K12:K25 L35 M12:M311 K71:K311 O12:AB311" xr:uid="{18CCC466-2AD5-4BEF-A5CA-982E56B2A58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DBA2-9556-4065-82D7-6CD8550CA5FC}">
  <sheetPr>
    <tabColor rgb="FF6AA84F"/>
  </sheetPr>
  <dimension ref="A1:AB311"/>
  <sheetViews>
    <sheetView zoomScale="80" zoomScaleNormal="80" workbookViewId="0">
      <selection activeCell="E4" sqref="E4:K6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 t="s">
        <v>33</v>
      </c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 t="s">
        <v>103</v>
      </c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 t="s">
        <v>104</v>
      </c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 t="s">
        <v>105</v>
      </c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291" t="s">
        <v>95</v>
      </c>
      <c r="C6" s="292"/>
      <c r="D6" s="293"/>
      <c r="E6" s="254" t="s">
        <v>70</v>
      </c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125</v>
      </c>
      <c r="F9" s="270"/>
      <c r="G9" s="270"/>
      <c r="H9" s="271"/>
      <c r="I9" s="38">
        <f>I11</f>
        <v>31</v>
      </c>
      <c r="J9" s="55">
        <f>J11</f>
        <v>75</v>
      </c>
      <c r="K9" s="294">
        <f>I9+J9</f>
        <v>106</v>
      </c>
      <c r="L9" s="294"/>
      <c r="M9" s="294"/>
      <c r="N9" s="294"/>
      <c r="O9" s="295"/>
      <c r="P9" s="289">
        <f>P11</f>
        <v>22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125</v>
      </c>
      <c r="F11" s="273"/>
      <c r="G11" s="258">
        <f>SUM(H12:H311)</f>
        <v>0</v>
      </c>
      <c r="H11" s="259"/>
      <c r="I11" s="60">
        <f t="shared" ref="I11:AB11" si="0">COUNT(I12:I311)</f>
        <v>31</v>
      </c>
      <c r="J11" s="61">
        <f t="shared" si="0"/>
        <v>75</v>
      </c>
      <c r="K11" s="61">
        <f t="shared" si="0"/>
        <v>29</v>
      </c>
      <c r="L11" s="61">
        <f t="shared" si="0"/>
        <v>41</v>
      </c>
      <c r="M11" s="61">
        <f t="shared" si="0"/>
        <v>0</v>
      </c>
      <c r="N11" s="61">
        <f t="shared" si="0"/>
        <v>4</v>
      </c>
      <c r="O11" s="62">
        <f t="shared" si="0"/>
        <v>6</v>
      </c>
      <c r="P11" s="100">
        <f t="shared" si="0"/>
        <v>22</v>
      </c>
      <c r="Q11" s="101">
        <f t="shared" si="0"/>
        <v>3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>
        <v>4067045</v>
      </c>
      <c r="F12" s="24">
        <v>2</v>
      </c>
      <c r="G12" s="85"/>
      <c r="H12" s="37"/>
      <c r="I12" s="95">
        <v>1049622572</v>
      </c>
      <c r="J12" s="104">
        <v>23415756</v>
      </c>
      <c r="K12" s="109">
        <v>1049622572</v>
      </c>
      <c r="L12" s="85">
        <v>23415756</v>
      </c>
      <c r="M12" s="85"/>
      <c r="N12" s="85">
        <v>1049622572</v>
      </c>
      <c r="O12" s="37">
        <v>23415756</v>
      </c>
      <c r="P12" s="86">
        <v>23554963</v>
      </c>
      <c r="Q12" s="70">
        <v>901902766</v>
      </c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>
        <v>4067285</v>
      </c>
      <c r="F13" s="98">
        <v>2</v>
      </c>
      <c r="G13" s="63"/>
      <c r="H13" s="66"/>
      <c r="I13" s="112">
        <v>79689937</v>
      </c>
      <c r="J13" s="105">
        <v>1022338868</v>
      </c>
      <c r="K13" s="110">
        <v>1054374525</v>
      </c>
      <c r="L13" s="63">
        <v>23754760</v>
      </c>
      <c r="M13" s="63"/>
      <c r="N13" s="63">
        <v>79689937</v>
      </c>
      <c r="O13" s="66">
        <v>23754760</v>
      </c>
      <c r="P13" s="102">
        <v>1097785962</v>
      </c>
      <c r="Q13" s="25">
        <v>901898463</v>
      </c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>
        <v>4067323</v>
      </c>
      <c r="F14" s="98">
        <v>10</v>
      </c>
      <c r="G14" s="63"/>
      <c r="H14" s="66"/>
      <c r="I14" s="112">
        <v>1056780159</v>
      </c>
      <c r="J14" s="105">
        <v>23754760</v>
      </c>
      <c r="K14" s="110">
        <v>1002262657</v>
      </c>
      <c r="L14" s="63">
        <v>1054374525</v>
      </c>
      <c r="M14" s="63"/>
      <c r="N14" s="63">
        <v>1002550152</v>
      </c>
      <c r="O14" s="66">
        <v>23755622</v>
      </c>
      <c r="P14" s="102">
        <v>901910824</v>
      </c>
      <c r="Q14" s="25">
        <v>901895501</v>
      </c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>
        <v>4067362</v>
      </c>
      <c r="F15" s="98">
        <v>10</v>
      </c>
      <c r="G15" s="63"/>
      <c r="H15" s="66"/>
      <c r="I15" s="196">
        <v>80470987</v>
      </c>
      <c r="J15" s="105">
        <v>1054374525</v>
      </c>
      <c r="K15" s="110">
        <v>1002550152</v>
      </c>
      <c r="L15" s="63">
        <v>23755622</v>
      </c>
      <c r="M15" s="63"/>
      <c r="N15" s="63">
        <v>74347581</v>
      </c>
      <c r="O15" s="66">
        <v>1057547206</v>
      </c>
      <c r="P15" s="102">
        <v>901898847</v>
      </c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>
        <v>4068981</v>
      </c>
      <c r="F16" s="98">
        <v>1</v>
      </c>
      <c r="G16" s="63"/>
      <c r="H16" s="66"/>
      <c r="I16" s="112">
        <v>1002366450</v>
      </c>
      <c r="J16" s="105">
        <v>23755622</v>
      </c>
      <c r="K16" s="110">
        <v>1000125340</v>
      </c>
      <c r="L16" s="63">
        <v>1057547206</v>
      </c>
      <c r="M16" s="63"/>
      <c r="N16" s="63"/>
      <c r="O16" s="66">
        <v>1057411750</v>
      </c>
      <c r="P16" s="102">
        <v>901895332</v>
      </c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>
        <v>4069101</v>
      </c>
      <c r="F17" s="98">
        <v>1</v>
      </c>
      <c r="G17" s="63"/>
      <c r="H17" s="66"/>
      <c r="I17" s="112">
        <v>1056028941</v>
      </c>
      <c r="J17" s="105">
        <v>1002262657</v>
      </c>
      <c r="K17" s="110">
        <v>1054284720</v>
      </c>
      <c r="L17" s="63">
        <v>1057411750</v>
      </c>
      <c r="M17" s="63"/>
      <c r="N17" s="63"/>
      <c r="O17" s="66">
        <v>1057410395</v>
      </c>
      <c r="P17" s="197">
        <v>901902766</v>
      </c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>
        <v>4069106</v>
      </c>
      <c r="F18" s="98">
        <v>1</v>
      </c>
      <c r="G18" s="63"/>
      <c r="H18" s="66"/>
      <c r="I18" s="196">
        <v>1002396952</v>
      </c>
      <c r="J18" s="105">
        <v>1057214377</v>
      </c>
      <c r="K18" s="110">
        <v>1002366450</v>
      </c>
      <c r="L18" s="63">
        <v>1057410395</v>
      </c>
      <c r="M18" s="63"/>
      <c r="N18" s="63"/>
      <c r="O18" s="66"/>
      <c r="P18" s="102">
        <v>901898463</v>
      </c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>
        <v>4069535</v>
      </c>
      <c r="F19" s="98">
        <v>1</v>
      </c>
      <c r="G19" s="63"/>
      <c r="H19" s="66"/>
      <c r="I19" s="112">
        <v>6762745</v>
      </c>
      <c r="J19" s="105">
        <v>1057214196</v>
      </c>
      <c r="K19" s="110">
        <v>1056028941</v>
      </c>
      <c r="L19" s="195">
        <v>1054545617</v>
      </c>
      <c r="M19" s="63"/>
      <c r="N19" s="63"/>
      <c r="O19" s="66"/>
      <c r="P19" s="102">
        <v>901895501</v>
      </c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>
        <v>4073299</v>
      </c>
      <c r="F20" s="98">
        <v>1</v>
      </c>
      <c r="G20" s="63"/>
      <c r="H20" s="66"/>
      <c r="I20" s="112">
        <v>1002367589</v>
      </c>
      <c r="J20" s="105">
        <v>7124701</v>
      </c>
      <c r="K20" s="110">
        <v>1002396952</v>
      </c>
      <c r="L20" s="63">
        <v>1056780159</v>
      </c>
      <c r="M20" s="63"/>
      <c r="N20" s="63"/>
      <c r="O20" s="66"/>
      <c r="P20" s="197">
        <v>901894990</v>
      </c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>
        <v>4076698</v>
      </c>
      <c r="F21" s="98">
        <v>20</v>
      </c>
      <c r="G21" s="63"/>
      <c r="H21" s="66"/>
      <c r="I21" s="112">
        <v>1144032014</v>
      </c>
      <c r="J21" s="105">
        <v>80427893</v>
      </c>
      <c r="K21" s="110">
        <v>1002367589</v>
      </c>
      <c r="L21" s="63">
        <v>1056778056</v>
      </c>
      <c r="M21" s="63"/>
      <c r="N21" s="63"/>
      <c r="O21" s="66"/>
      <c r="P21" s="197">
        <v>901895868</v>
      </c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>
        <v>4076802</v>
      </c>
      <c r="F22" s="98">
        <v>20</v>
      </c>
      <c r="G22" s="63"/>
      <c r="H22" s="66"/>
      <c r="I22" s="112">
        <v>1110457034</v>
      </c>
      <c r="J22" s="105">
        <v>1057215521</v>
      </c>
      <c r="K22" s="110">
        <v>1110457034</v>
      </c>
      <c r="L22" s="63">
        <v>7250997</v>
      </c>
      <c r="M22" s="63"/>
      <c r="N22" s="63"/>
      <c r="O22" s="66"/>
      <c r="P22" s="197">
        <v>901895921</v>
      </c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>
        <v>4077601</v>
      </c>
      <c r="F23" s="98">
        <v>4</v>
      </c>
      <c r="G23" s="63"/>
      <c r="H23" s="66"/>
      <c r="I23" s="112">
        <v>1054226527</v>
      </c>
      <c r="J23" s="105">
        <v>7124851</v>
      </c>
      <c r="K23" s="110">
        <v>1092531020</v>
      </c>
      <c r="L23" s="63">
        <v>1054284720</v>
      </c>
      <c r="M23" s="63"/>
      <c r="N23" s="63"/>
      <c r="O23" s="66"/>
      <c r="P23" s="102">
        <v>901897835</v>
      </c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>
        <v>4067017</v>
      </c>
      <c r="F24" s="98">
        <v>2</v>
      </c>
      <c r="G24" s="63"/>
      <c r="H24" s="66"/>
      <c r="I24" s="112">
        <v>46660528</v>
      </c>
      <c r="J24" s="105">
        <v>1002550152</v>
      </c>
      <c r="K24" s="110">
        <v>1002394450</v>
      </c>
      <c r="L24" s="63">
        <v>1002394450</v>
      </c>
      <c r="M24" s="63"/>
      <c r="N24" s="63"/>
      <c r="O24" s="66"/>
      <c r="P24" s="102">
        <v>901898510</v>
      </c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>
        <v>4067043</v>
      </c>
      <c r="F25" s="98">
        <v>2</v>
      </c>
      <c r="G25" s="63"/>
      <c r="H25" s="66"/>
      <c r="I25" s="112">
        <v>1049618207</v>
      </c>
      <c r="J25" s="105">
        <v>1057547206</v>
      </c>
      <c r="K25" s="110">
        <v>1002740509</v>
      </c>
      <c r="L25" s="63">
        <v>1054226527</v>
      </c>
      <c r="M25" s="63"/>
      <c r="N25" s="63"/>
      <c r="O25" s="66"/>
      <c r="P25" s="102">
        <v>901895594</v>
      </c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>
        <v>4080765</v>
      </c>
      <c r="F26" s="98">
        <v>1</v>
      </c>
      <c r="G26" s="63"/>
      <c r="H26" s="66"/>
      <c r="I26" s="112">
        <v>74378998</v>
      </c>
      <c r="J26" s="105">
        <v>1057411750</v>
      </c>
      <c r="K26" s="110">
        <v>1052387302</v>
      </c>
      <c r="L26" s="63">
        <v>1057594139</v>
      </c>
      <c r="M26" s="63"/>
      <c r="N26" s="63"/>
      <c r="O26" s="66"/>
      <c r="P26" s="102">
        <v>901901509</v>
      </c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>
        <v>4080790</v>
      </c>
      <c r="F27" s="98">
        <v>2</v>
      </c>
      <c r="G27" s="63"/>
      <c r="H27" s="66"/>
      <c r="I27" s="112">
        <v>1048219199</v>
      </c>
      <c r="J27" s="105">
        <v>74347581</v>
      </c>
      <c r="K27" s="110">
        <v>1052411726</v>
      </c>
      <c r="L27" s="63">
        <v>1051475914</v>
      </c>
      <c r="M27" s="63"/>
      <c r="N27" s="63"/>
      <c r="O27" s="66"/>
      <c r="P27" s="102">
        <v>901897521</v>
      </c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>
        <v>4080796</v>
      </c>
      <c r="F28" s="98">
        <v>1</v>
      </c>
      <c r="G28" s="63"/>
      <c r="H28" s="66"/>
      <c r="I28" s="112">
        <v>464569621</v>
      </c>
      <c r="J28" s="105">
        <v>1057410395</v>
      </c>
      <c r="K28" s="110">
        <v>1048219199</v>
      </c>
      <c r="L28" s="63">
        <v>1055315557</v>
      </c>
      <c r="M28" s="63"/>
      <c r="N28" s="63"/>
      <c r="O28" s="66"/>
      <c r="P28" s="102">
        <v>901899291</v>
      </c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>
        <v>4080807</v>
      </c>
      <c r="F29" s="98">
        <v>1</v>
      </c>
      <c r="G29" s="63"/>
      <c r="H29" s="66"/>
      <c r="I29" s="112">
        <v>1052386275</v>
      </c>
      <c r="J29" s="105">
        <v>1054545617</v>
      </c>
      <c r="K29" s="110">
        <v>1052836038</v>
      </c>
      <c r="L29" s="63">
        <v>1124860075</v>
      </c>
      <c r="M29" s="63"/>
      <c r="N29" s="63"/>
      <c r="O29" s="66"/>
      <c r="P29" s="102">
        <v>901897097</v>
      </c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>
        <v>4080828</v>
      </c>
      <c r="F30" s="98">
        <v>2</v>
      </c>
      <c r="G30" s="63"/>
      <c r="H30" s="66"/>
      <c r="I30" s="112">
        <v>1052400913</v>
      </c>
      <c r="J30" s="194">
        <v>7251683</v>
      </c>
      <c r="K30" s="110">
        <v>1007381623</v>
      </c>
      <c r="L30" s="63">
        <v>1049644366</v>
      </c>
      <c r="M30" s="63"/>
      <c r="N30" s="63"/>
      <c r="O30" s="66"/>
      <c r="P30" s="102">
        <v>901895883</v>
      </c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>
        <v>4080831</v>
      </c>
      <c r="F31" s="98">
        <v>2</v>
      </c>
      <c r="G31" s="63"/>
      <c r="H31" s="66"/>
      <c r="I31" s="112">
        <v>1052401937</v>
      </c>
      <c r="J31" s="105">
        <v>1000125340</v>
      </c>
      <c r="K31" s="110">
        <v>1052384219</v>
      </c>
      <c r="L31" s="63">
        <v>1049633360</v>
      </c>
      <c r="M31" s="63"/>
      <c r="N31" s="63"/>
      <c r="O31" s="66"/>
      <c r="P31" s="102">
        <v>901896988</v>
      </c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>
        <v>4080919</v>
      </c>
      <c r="F32" s="98">
        <v>1</v>
      </c>
      <c r="G32" s="63"/>
      <c r="H32" s="66"/>
      <c r="I32" s="112">
        <v>46452926</v>
      </c>
      <c r="J32" s="105">
        <v>7249877</v>
      </c>
      <c r="K32" s="110">
        <v>1002605828</v>
      </c>
      <c r="L32" s="63">
        <v>1052386648</v>
      </c>
      <c r="M32" s="63"/>
      <c r="N32" s="63"/>
      <c r="O32" s="66"/>
      <c r="P32" s="102">
        <v>901901396</v>
      </c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>
        <v>4080927</v>
      </c>
      <c r="F33" s="98">
        <v>1</v>
      </c>
      <c r="G33" s="63"/>
      <c r="H33" s="66"/>
      <c r="I33" s="112">
        <v>1055333709</v>
      </c>
      <c r="J33" s="105">
        <v>7251330</v>
      </c>
      <c r="K33" s="110">
        <v>1055333709</v>
      </c>
      <c r="L33" s="63">
        <v>1052397103</v>
      </c>
      <c r="M33" s="63"/>
      <c r="N33" s="63"/>
      <c r="O33" s="66"/>
      <c r="P33" s="102">
        <v>901902449</v>
      </c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>
        <v>4080937</v>
      </c>
      <c r="F34" s="98">
        <v>1</v>
      </c>
      <c r="G34" s="63"/>
      <c r="H34" s="66"/>
      <c r="I34" s="112">
        <v>1002395950</v>
      </c>
      <c r="J34" s="194">
        <v>7252363</v>
      </c>
      <c r="K34" s="110">
        <v>1002395950</v>
      </c>
      <c r="L34" s="63">
        <v>46369835</v>
      </c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>
        <v>4080940</v>
      </c>
      <c r="F35" s="98">
        <v>1</v>
      </c>
      <c r="G35" s="63"/>
      <c r="H35" s="66"/>
      <c r="I35" s="112">
        <v>40046939</v>
      </c>
      <c r="J35" s="194">
        <v>1056782635</v>
      </c>
      <c r="K35" s="110">
        <v>1057842130</v>
      </c>
      <c r="L35" s="63">
        <v>46660528</v>
      </c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>
        <v>4080948</v>
      </c>
      <c r="F36" s="98">
        <v>3</v>
      </c>
      <c r="G36" s="63"/>
      <c r="H36" s="66"/>
      <c r="I36" s="112">
        <v>1049635925</v>
      </c>
      <c r="J36" s="105">
        <v>7254235</v>
      </c>
      <c r="K36" s="110">
        <v>1050093224</v>
      </c>
      <c r="L36" s="63">
        <v>33640047</v>
      </c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>
        <v>4080963</v>
      </c>
      <c r="F37" s="98">
        <v>1</v>
      </c>
      <c r="G37" s="63"/>
      <c r="H37" s="66"/>
      <c r="I37" s="112">
        <v>1050093224</v>
      </c>
      <c r="J37" s="105">
        <v>7254524</v>
      </c>
      <c r="K37" s="110">
        <v>1050092372</v>
      </c>
      <c r="L37" s="63">
        <v>46450371</v>
      </c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>
        <v>4080968</v>
      </c>
      <c r="F38" s="98">
        <v>1</v>
      </c>
      <c r="G38" s="63"/>
      <c r="H38" s="66"/>
      <c r="I38" s="112">
        <v>1050092372</v>
      </c>
      <c r="J38" s="105">
        <v>7252315</v>
      </c>
      <c r="K38" s="110">
        <v>105602798</v>
      </c>
      <c r="L38" s="63">
        <v>46455247</v>
      </c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>
        <v>4081187</v>
      </c>
      <c r="F39" s="98">
        <v>12</v>
      </c>
      <c r="G39" s="63"/>
      <c r="H39" s="66"/>
      <c r="I39" s="112">
        <v>105602798</v>
      </c>
      <c r="J39" s="194">
        <v>7250185</v>
      </c>
      <c r="K39" s="110">
        <v>1053322250</v>
      </c>
      <c r="L39" s="63">
        <v>1048219199</v>
      </c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>
        <v>4081423</v>
      </c>
      <c r="F40" s="98">
        <v>1</v>
      </c>
      <c r="G40" s="63"/>
      <c r="H40" s="66"/>
      <c r="I40" s="112">
        <v>1053342775</v>
      </c>
      <c r="J40" s="194">
        <v>79442873</v>
      </c>
      <c r="K40" s="110">
        <v>1050602383</v>
      </c>
      <c r="L40" s="63">
        <v>464569621</v>
      </c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>
        <v>4081424</v>
      </c>
      <c r="F41" s="98">
        <v>1</v>
      </c>
      <c r="G41" s="63"/>
      <c r="H41" s="66"/>
      <c r="I41" s="112">
        <v>1053322250</v>
      </c>
      <c r="J41" s="105">
        <v>1056778056</v>
      </c>
      <c r="K41" s="110"/>
      <c r="L41" s="63">
        <v>1052396879</v>
      </c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>
        <v>4081447</v>
      </c>
      <c r="F42" s="98">
        <v>1</v>
      </c>
      <c r="G42" s="63"/>
      <c r="H42" s="66"/>
      <c r="I42" s="112">
        <v>1050602383</v>
      </c>
      <c r="J42" s="194">
        <v>7255586</v>
      </c>
      <c r="K42" s="110"/>
      <c r="L42" s="63">
        <v>1007381623</v>
      </c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>
        <v>4083218</v>
      </c>
      <c r="F43" s="98">
        <v>3</v>
      </c>
      <c r="G43" s="63"/>
      <c r="H43" s="66"/>
      <c r="I43" s="112"/>
      <c r="J43" s="105">
        <v>80278456</v>
      </c>
      <c r="K43" s="110"/>
      <c r="L43" s="63">
        <v>1002605828</v>
      </c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>
        <v>4083626</v>
      </c>
      <c r="F44" s="98">
        <v>10</v>
      </c>
      <c r="G44" s="63"/>
      <c r="H44" s="66"/>
      <c r="I44" s="112"/>
      <c r="J44" s="194">
        <v>1007202246</v>
      </c>
      <c r="K44" s="110"/>
      <c r="L44" s="63">
        <v>1052401937</v>
      </c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>
        <v>4083571</v>
      </c>
      <c r="F45" s="98">
        <v>1</v>
      </c>
      <c r="G45" s="63"/>
      <c r="H45" s="66"/>
      <c r="I45" s="112"/>
      <c r="J45" s="194">
        <v>10189934</v>
      </c>
      <c r="K45" s="110"/>
      <c r="L45" s="63">
        <v>46457367</v>
      </c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98">
        <v>4080932</v>
      </c>
      <c r="F46" s="98">
        <v>1</v>
      </c>
      <c r="G46" s="63"/>
      <c r="H46" s="66"/>
      <c r="I46" s="112"/>
      <c r="J46" s="105">
        <v>7250997</v>
      </c>
      <c r="K46" s="110"/>
      <c r="L46" s="63">
        <v>46452926</v>
      </c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>
        <v>71184351</v>
      </c>
      <c r="K47" s="110"/>
      <c r="L47" s="63">
        <v>1055333709</v>
      </c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94">
        <v>7254771</v>
      </c>
      <c r="K48" s="110"/>
      <c r="L48" s="63">
        <v>1002395950</v>
      </c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94">
        <v>7251893</v>
      </c>
      <c r="K49" s="110"/>
      <c r="L49" s="63">
        <v>1057842130</v>
      </c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94">
        <v>91432324</v>
      </c>
      <c r="K50" s="110"/>
      <c r="L50" s="63">
        <v>40046939</v>
      </c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>
        <v>80372316</v>
      </c>
      <c r="K51" s="110"/>
      <c r="L51" s="63">
        <v>23284783</v>
      </c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>
        <v>7250276</v>
      </c>
      <c r="K52" s="110"/>
      <c r="L52" s="63">
        <v>1050602383</v>
      </c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94">
        <v>10184615</v>
      </c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94">
        <v>1054284720</v>
      </c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94">
        <v>1053606799</v>
      </c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>
        <v>1053282313</v>
      </c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94">
        <v>1092531020</v>
      </c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>
        <v>1002394450</v>
      </c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>
        <v>1057594139</v>
      </c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>
        <v>1051475914</v>
      </c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>
        <v>1055315557</v>
      </c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>
        <v>1124860075</v>
      </c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>
        <v>1049644366</v>
      </c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94">
        <v>1049633360</v>
      </c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>
        <v>1052386648</v>
      </c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>
        <v>1052397103</v>
      </c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>
        <v>1052401219</v>
      </c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>
        <v>46369835</v>
      </c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>
        <v>1002740509</v>
      </c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>
        <v>33640047</v>
      </c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>
        <v>1090401151</v>
      </c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>
        <v>74130662</v>
      </c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>
        <v>46450371</v>
      </c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>
        <v>46455247</v>
      </c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>
        <v>1052387302</v>
      </c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>
        <v>1052411726</v>
      </c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>
        <v>1052396879</v>
      </c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>
        <v>1052836038</v>
      </c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>
        <v>1007381623</v>
      </c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>
        <v>1052384219</v>
      </c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>
        <v>1052384953</v>
      </c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>
        <v>1002605828</v>
      </c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>
        <v>46457367</v>
      </c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>
        <v>74371831</v>
      </c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>
        <v>1057842130</v>
      </c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>
        <v>23284783</v>
      </c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22" priority="4"/>
  </conditionalFormatting>
  <conditionalFormatting sqref="C12:C311">
    <cfRule type="duplicateValues" dxfId="321" priority="5"/>
  </conditionalFormatting>
  <conditionalFormatting sqref="D12:D311">
    <cfRule type="duplicateValues" dxfId="320" priority="6"/>
  </conditionalFormatting>
  <conditionalFormatting sqref="E12:E311">
    <cfRule type="duplicateValues" dxfId="319" priority="7"/>
    <cfRule type="duplicateValues" dxfId="318" priority="8"/>
  </conditionalFormatting>
  <conditionalFormatting sqref="G12:G311">
    <cfRule type="duplicateValues" dxfId="317" priority="9"/>
  </conditionalFormatting>
  <conditionalFormatting sqref="I12:J211">
    <cfRule type="duplicateValues" dxfId="316" priority="3"/>
  </conditionalFormatting>
  <conditionalFormatting sqref="I212:J311">
    <cfRule type="duplicateValues" dxfId="315" priority="32"/>
  </conditionalFormatting>
  <conditionalFormatting sqref="K12:K311">
    <cfRule type="duplicateValues" dxfId="314" priority="10"/>
  </conditionalFormatting>
  <conditionalFormatting sqref="L12:L18 L20:L311">
    <cfRule type="duplicateValues" dxfId="313" priority="11"/>
  </conditionalFormatting>
  <conditionalFormatting sqref="M12:M311">
    <cfRule type="duplicateValues" dxfId="312" priority="12"/>
  </conditionalFormatting>
  <conditionalFormatting sqref="N12:N311">
    <cfRule type="duplicateValues" dxfId="311" priority="13"/>
  </conditionalFormatting>
  <conditionalFormatting sqref="O12:O311">
    <cfRule type="duplicateValues" dxfId="310" priority="14"/>
  </conditionalFormatting>
  <conditionalFormatting sqref="P12:P311">
    <cfRule type="duplicateValues" dxfId="309" priority="15"/>
  </conditionalFormatting>
  <conditionalFormatting sqref="Q12:Q311">
    <cfRule type="duplicateValues" dxfId="308" priority="16"/>
  </conditionalFormatting>
  <conditionalFormatting sqref="R12:R311">
    <cfRule type="duplicateValues" dxfId="307" priority="17"/>
  </conditionalFormatting>
  <conditionalFormatting sqref="R12:S211">
    <cfRule type="duplicateValues" dxfId="306" priority="2"/>
  </conditionalFormatting>
  <conditionalFormatting sqref="R212:S311">
    <cfRule type="duplicateValues" dxfId="305" priority="33"/>
  </conditionalFormatting>
  <conditionalFormatting sqref="T12:T311">
    <cfRule type="duplicateValues" dxfId="304" priority="18"/>
    <cfRule type="duplicateValues" dxfId="303" priority="19"/>
  </conditionalFormatting>
  <conditionalFormatting sqref="U12:U311">
    <cfRule type="duplicateValues" dxfId="302" priority="20"/>
    <cfRule type="duplicateValues" dxfId="301" priority="21"/>
  </conditionalFormatting>
  <conditionalFormatting sqref="V12:V311">
    <cfRule type="duplicateValues" dxfId="300" priority="22"/>
    <cfRule type="duplicateValues" dxfId="299" priority="23"/>
  </conditionalFormatting>
  <conditionalFormatting sqref="W12:W311">
    <cfRule type="duplicateValues" dxfId="298" priority="24"/>
    <cfRule type="duplicateValues" dxfId="297" priority="25"/>
  </conditionalFormatting>
  <conditionalFormatting sqref="X12:X311">
    <cfRule type="duplicateValues" dxfId="296" priority="26"/>
    <cfRule type="duplicateValues" dxfId="295" priority="27"/>
  </conditionalFormatting>
  <conditionalFormatting sqref="Y12:Y311">
    <cfRule type="duplicateValues" dxfId="294" priority="28"/>
    <cfRule type="duplicateValues" dxfId="293" priority="29"/>
  </conditionalFormatting>
  <conditionalFormatting sqref="Z12:Z311">
    <cfRule type="duplicateValues" dxfId="292" priority="30"/>
  </conditionalFormatting>
  <conditionalFormatting sqref="AA12:AA311">
    <cfRule type="duplicateValues" dxfId="291" priority="31"/>
  </conditionalFormatting>
  <conditionalFormatting sqref="L19">
    <cfRule type="duplicateValues" dxfId="290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4EFBBFA0-CE40-414D-AA1F-02740CBA582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ACC9-29FA-4B95-83F5-3C9407C3872A}">
  <sheetPr>
    <tabColor rgb="FF6AA84F"/>
  </sheetPr>
  <dimension ref="A1:AB311"/>
  <sheetViews>
    <sheetView topLeftCell="G13" zoomScale="80" zoomScaleNormal="80" workbookViewId="0">
      <selection activeCell="Q39" sqref="Q39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 t="s">
        <v>33</v>
      </c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 t="s">
        <v>103</v>
      </c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 t="s">
        <v>104</v>
      </c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 t="s">
        <v>105</v>
      </c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291" t="s">
        <v>95</v>
      </c>
      <c r="C6" s="292"/>
      <c r="D6" s="293"/>
      <c r="E6" s="254" t="s">
        <v>71</v>
      </c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285</v>
      </c>
      <c r="F9" s="270"/>
      <c r="G9" s="270"/>
      <c r="H9" s="271"/>
      <c r="I9" s="38">
        <f>I11</f>
        <v>46</v>
      </c>
      <c r="J9" s="55">
        <f>J11</f>
        <v>93</v>
      </c>
      <c r="K9" s="294">
        <f>I9+J9</f>
        <v>139</v>
      </c>
      <c r="L9" s="294"/>
      <c r="M9" s="294"/>
      <c r="N9" s="294"/>
      <c r="O9" s="295"/>
      <c r="P9" s="289">
        <f>P11</f>
        <v>29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285</v>
      </c>
      <c r="F11" s="273"/>
      <c r="G11" s="258">
        <f>SUM(H12:H311)</f>
        <v>0</v>
      </c>
      <c r="H11" s="259"/>
      <c r="I11" s="60">
        <f t="shared" ref="I11:AB11" si="0">COUNT(I12:I311)</f>
        <v>46</v>
      </c>
      <c r="J11" s="61">
        <f t="shared" si="0"/>
        <v>93</v>
      </c>
      <c r="K11" s="61">
        <f t="shared" si="0"/>
        <v>95</v>
      </c>
      <c r="L11" s="61">
        <f t="shared" si="0"/>
        <v>53</v>
      </c>
      <c r="M11" s="61">
        <f t="shared" si="0"/>
        <v>0</v>
      </c>
      <c r="N11" s="61">
        <f t="shared" si="0"/>
        <v>5</v>
      </c>
      <c r="O11" s="62">
        <f t="shared" si="0"/>
        <v>3</v>
      </c>
      <c r="P11" s="100">
        <f t="shared" si="0"/>
        <v>29</v>
      </c>
      <c r="Q11" s="101">
        <f t="shared" si="0"/>
        <v>1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>
        <v>4088046</v>
      </c>
      <c r="F12" s="24">
        <v>32</v>
      </c>
      <c r="G12" s="85"/>
      <c r="H12" s="37"/>
      <c r="I12" s="95">
        <v>1193279273</v>
      </c>
      <c r="J12" s="104">
        <v>1051064621</v>
      </c>
      <c r="K12" s="109">
        <v>1051064621</v>
      </c>
      <c r="L12" s="85">
        <v>1049610605</v>
      </c>
      <c r="M12" s="85"/>
      <c r="N12" s="85">
        <v>1049612181</v>
      </c>
      <c r="O12" s="37">
        <v>1049618853</v>
      </c>
      <c r="P12" s="86">
        <v>901895623</v>
      </c>
      <c r="Q12" s="70">
        <v>900158170</v>
      </c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>
        <v>4090093</v>
      </c>
      <c r="F13" s="98">
        <v>120</v>
      </c>
      <c r="G13" s="63"/>
      <c r="H13" s="66"/>
      <c r="I13" s="112">
        <v>1051068407</v>
      </c>
      <c r="J13" s="105">
        <v>1049610605</v>
      </c>
      <c r="K13" s="110">
        <v>1051067428</v>
      </c>
      <c r="L13" s="63">
        <v>1049618853</v>
      </c>
      <c r="M13" s="63"/>
      <c r="N13" s="63">
        <v>1058058928</v>
      </c>
      <c r="O13" s="66">
        <v>1118121523</v>
      </c>
      <c r="P13" s="102">
        <v>901897312</v>
      </c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>
        <v>4090261</v>
      </c>
      <c r="F14" s="98">
        <v>42</v>
      </c>
      <c r="G14" s="63"/>
      <c r="H14" s="66"/>
      <c r="I14" s="112">
        <v>1049650635</v>
      </c>
      <c r="J14" s="105">
        <v>1051067428</v>
      </c>
      <c r="K14" s="110">
        <v>1049618853</v>
      </c>
      <c r="L14" s="63">
        <v>1050603593</v>
      </c>
      <c r="M14" s="63"/>
      <c r="N14" s="63">
        <v>1057410838</v>
      </c>
      <c r="O14" s="66">
        <v>23755979</v>
      </c>
      <c r="P14" s="102">
        <v>901896391</v>
      </c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>
        <v>4092313</v>
      </c>
      <c r="F15" s="98">
        <v>1</v>
      </c>
      <c r="G15" s="63"/>
      <c r="H15" s="66"/>
      <c r="I15" s="112">
        <v>1029520859</v>
      </c>
      <c r="J15" s="105">
        <v>1049618853</v>
      </c>
      <c r="K15" s="110">
        <v>1002397643</v>
      </c>
      <c r="L15" s="63">
        <v>1193148478</v>
      </c>
      <c r="M15" s="63"/>
      <c r="N15" s="63">
        <v>1057413011</v>
      </c>
      <c r="O15" s="66"/>
      <c r="P15" s="102">
        <v>901895916</v>
      </c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>
        <v>4092446</v>
      </c>
      <c r="F16" s="98">
        <v>1</v>
      </c>
      <c r="G16" s="63"/>
      <c r="H16" s="66"/>
      <c r="I16" s="112">
        <v>1050607382</v>
      </c>
      <c r="J16" s="105">
        <v>1002397643</v>
      </c>
      <c r="K16" s="110">
        <v>1010018256</v>
      </c>
      <c r="L16" s="63">
        <v>1049602818</v>
      </c>
      <c r="M16" s="63"/>
      <c r="N16" s="63">
        <v>1050602644</v>
      </c>
      <c r="O16" s="66"/>
      <c r="P16" s="102">
        <v>901895741</v>
      </c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>
        <v>4092473</v>
      </c>
      <c r="F17" s="98">
        <v>60</v>
      </c>
      <c r="G17" s="63"/>
      <c r="H17" s="66"/>
      <c r="I17" s="112">
        <v>1050606439</v>
      </c>
      <c r="J17" s="105">
        <v>1010018256</v>
      </c>
      <c r="K17" s="110">
        <v>1049612181</v>
      </c>
      <c r="L17" s="63">
        <v>1030550050</v>
      </c>
      <c r="M17" s="63"/>
      <c r="N17" s="63"/>
      <c r="O17" s="66"/>
      <c r="P17" s="102">
        <v>901897191</v>
      </c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>
        <v>4094177</v>
      </c>
      <c r="F18" s="98">
        <v>1</v>
      </c>
      <c r="G18" s="63"/>
      <c r="H18" s="66"/>
      <c r="I18" s="112">
        <v>1150434112</v>
      </c>
      <c r="J18" s="105">
        <v>1049612181</v>
      </c>
      <c r="K18" s="110">
        <v>1193279273</v>
      </c>
      <c r="L18" s="63">
        <v>1029520216</v>
      </c>
      <c r="M18" s="63"/>
      <c r="N18" s="63"/>
      <c r="O18" s="66"/>
      <c r="P18" s="102">
        <v>901896736</v>
      </c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>
        <v>4094079</v>
      </c>
      <c r="F19" s="98">
        <v>1</v>
      </c>
      <c r="G19" s="63"/>
      <c r="H19" s="66"/>
      <c r="I19" s="112">
        <v>1049602818</v>
      </c>
      <c r="J19" s="105">
        <v>1050603593</v>
      </c>
      <c r="K19" s="110">
        <v>1051068407</v>
      </c>
      <c r="L19" s="63">
        <v>1049617698</v>
      </c>
      <c r="M19" s="63"/>
      <c r="N19" s="63"/>
      <c r="O19" s="66"/>
      <c r="P19" s="102">
        <v>901896796</v>
      </c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>
        <v>4094202</v>
      </c>
      <c r="F20" s="98">
        <v>4</v>
      </c>
      <c r="G20" s="63"/>
      <c r="H20" s="66"/>
      <c r="I20" s="112">
        <v>1031812887</v>
      </c>
      <c r="J20" s="105">
        <v>1192728739</v>
      </c>
      <c r="K20" s="110">
        <v>1049650635</v>
      </c>
      <c r="L20" s="63">
        <v>1031812887</v>
      </c>
      <c r="M20" s="63"/>
      <c r="N20" s="63"/>
      <c r="O20" s="66"/>
      <c r="P20" s="102">
        <v>901898120</v>
      </c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>
        <v>4097202</v>
      </c>
      <c r="F21" s="98">
        <v>2</v>
      </c>
      <c r="G21" s="63"/>
      <c r="H21" s="66"/>
      <c r="I21" s="112">
        <v>1031812886</v>
      </c>
      <c r="J21" s="105">
        <v>1021312645</v>
      </c>
      <c r="K21" s="110">
        <v>1029520859</v>
      </c>
      <c r="L21" s="63">
        <v>1031812886</v>
      </c>
      <c r="M21" s="63"/>
      <c r="N21" s="63"/>
      <c r="O21" s="66"/>
      <c r="P21" s="102">
        <v>901902760</v>
      </c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>
        <v>4100454</v>
      </c>
      <c r="F22" s="98">
        <v>1</v>
      </c>
      <c r="G22" s="63"/>
      <c r="H22" s="66"/>
      <c r="I22" s="112">
        <v>1002329157</v>
      </c>
      <c r="J22" s="105">
        <v>1193148478</v>
      </c>
      <c r="K22" s="110">
        <v>1050607382</v>
      </c>
      <c r="L22" s="63">
        <v>1049634440</v>
      </c>
      <c r="M22" s="63"/>
      <c r="N22" s="63"/>
      <c r="O22" s="66"/>
      <c r="P22" s="102">
        <v>901898840</v>
      </c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>
        <v>9</v>
      </c>
      <c r="F23" s="98">
        <v>20</v>
      </c>
      <c r="G23" s="63"/>
      <c r="H23" s="66"/>
      <c r="I23" s="112">
        <v>1049650942</v>
      </c>
      <c r="J23" s="105">
        <v>1030550050</v>
      </c>
      <c r="K23" s="110">
        <v>1050606439</v>
      </c>
      <c r="L23" s="63">
        <v>1049654865</v>
      </c>
      <c r="M23" s="63"/>
      <c r="N23" s="63"/>
      <c r="O23" s="66"/>
      <c r="P23" s="102">
        <v>901895676</v>
      </c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>
        <v>1050091255</v>
      </c>
      <c r="J24" s="105">
        <v>1029520216</v>
      </c>
      <c r="K24" s="110">
        <v>1050603593</v>
      </c>
      <c r="L24" s="63">
        <v>29974646</v>
      </c>
      <c r="M24" s="63"/>
      <c r="N24" s="63"/>
      <c r="O24" s="66"/>
      <c r="P24" s="102">
        <v>901898136</v>
      </c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>
        <v>1029520674</v>
      </c>
      <c r="J25" s="105">
        <v>1049617698</v>
      </c>
      <c r="K25" s="110">
        <v>1192728739</v>
      </c>
      <c r="L25" s="63">
        <v>1029520674</v>
      </c>
      <c r="M25" s="63"/>
      <c r="N25" s="63"/>
      <c r="O25" s="66"/>
      <c r="P25" s="197">
        <v>901896977</v>
      </c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>
        <v>1050607519</v>
      </c>
      <c r="J26" s="105">
        <v>1000580712</v>
      </c>
      <c r="K26" s="110">
        <v>1021312645</v>
      </c>
      <c r="L26" s="63">
        <v>1002328495</v>
      </c>
      <c r="M26" s="63"/>
      <c r="N26" s="63"/>
      <c r="O26" s="66"/>
      <c r="P26" s="102">
        <v>901895257</v>
      </c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>
        <v>1075667418</v>
      </c>
      <c r="J27" s="105">
        <v>1049634440</v>
      </c>
      <c r="K27" s="110">
        <v>1193148478</v>
      </c>
      <c r="L27" s="63">
        <v>40024794</v>
      </c>
      <c r="M27" s="63"/>
      <c r="N27" s="63"/>
      <c r="O27" s="66"/>
      <c r="P27" s="102">
        <v>900158170</v>
      </c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>
        <v>1050090169</v>
      </c>
      <c r="J28" s="105">
        <v>1049654865</v>
      </c>
      <c r="K28" s="110">
        <v>1150434112</v>
      </c>
      <c r="L28" s="63">
        <v>1049648839</v>
      </c>
      <c r="M28" s="63"/>
      <c r="N28" s="63"/>
      <c r="O28" s="66"/>
      <c r="P28" s="102">
        <v>901901219</v>
      </c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>
        <v>1049648839</v>
      </c>
      <c r="J29" s="105">
        <v>1096947452</v>
      </c>
      <c r="K29" s="110">
        <v>1030550050</v>
      </c>
      <c r="L29" s="63">
        <v>1050603042</v>
      </c>
      <c r="M29" s="63"/>
      <c r="N29" s="63"/>
      <c r="O29" s="66"/>
      <c r="P29" s="102">
        <v>901897764</v>
      </c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>
        <v>1002394170</v>
      </c>
      <c r="J30" s="105">
        <v>1056769653</v>
      </c>
      <c r="K30" s="110">
        <v>1029520216</v>
      </c>
      <c r="L30" s="63">
        <v>1049606478</v>
      </c>
      <c r="M30" s="63"/>
      <c r="N30" s="63"/>
      <c r="O30" s="66"/>
      <c r="P30" s="102">
        <v>901671226</v>
      </c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>
        <v>1049627875</v>
      </c>
      <c r="J31" s="105">
        <v>1050092055</v>
      </c>
      <c r="K31" s="110">
        <v>1049617698</v>
      </c>
      <c r="L31" s="63">
        <v>52360721</v>
      </c>
      <c r="M31" s="63"/>
      <c r="N31" s="63"/>
      <c r="O31" s="66"/>
      <c r="P31" s="102">
        <v>900995755</v>
      </c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>
        <v>52360721</v>
      </c>
      <c r="J32" s="105">
        <v>1090390226</v>
      </c>
      <c r="K32" s="110">
        <v>1000580712</v>
      </c>
      <c r="L32" s="63">
        <v>1012363065</v>
      </c>
      <c r="M32" s="63"/>
      <c r="N32" s="63"/>
      <c r="O32" s="66"/>
      <c r="P32" s="102">
        <v>901643544</v>
      </c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>
        <v>1050093790</v>
      </c>
      <c r="J33" s="105">
        <v>1050603475</v>
      </c>
      <c r="K33" s="110">
        <v>1031812886</v>
      </c>
      <c r="L33" s="63">
        <v>1057545634</v>
      </c>
      <c r="M33" s="63"/>
      <c r="N33" s="63"/>
      <c r="O33" s="66"/>
      <c r="P33" s="102">
        <v>901516145</v>
      </c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>
        <v>1002394245</v>
      </c>
      <c r="J34" s="105">
        <v>29974646</v>
      </c>
      <c r="K34" s="110">
        <v>1049654865</v>
      </c>
      <c r="L34" s="63">
        <v>1002394245</v>
      </c>
      <c r="M34" s="63"/>
      <c r="N34" s="63"/>
      <c r="O34" s="66"/>
      <c r="P34" s="102">
        <v>901083962</v>
      </c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>
        <v>1051068258</v>
      </c>
      <c r="J35" s="105">
        <v>1050604725</v>
      </c>
      <c r="K35" s="110">
        <v>1002329157</v>
      </c>
      <c r="L35" s="63">
        <v>1057579653</v>
      </c>
      <c r="M35" s="63"/>
      <c r="N35" s="63"/>
      <c r="O35" s="66"/>
      <c r="P35" s="102">
        <v>901103432</v>
      </c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>
        <v>1050606866</v>
      </c>
      <c r="J36" s="105">
        <v>1002328495</v>
      </c>
      <c r="K36" s="110">
        <v>1049650942</v>
      </c>
      <c r="L36" s="63">
        <v>1050606866</v>
      </c>
      <c r="M36" s="63"/>
      <c r="N36" s="63"/>
      <c r="O36" s="66"/>
      <c r="P36" s="102">
        <v>901154538</v>
      </c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>
        <v>1019029465</v>
      </c>
      <c r="J37" s="105">
        <v>40024794</v>
      </c>
      <c r="K37" s="110">
        <v>1096947452</v>
      </c>
      <c r="L37" s="63">
        <v>1054284720</v>
      </c>
      <c r="M37" s="63"/>
      <c r="N37" s="63"/>
      <c r="O37" s="66"/>
      <c r="P37" s="102">
        <v>900925743</v>
      </c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>
        <v>1049602438</v>
      </c>
      <c r="J38" s="105">
        <v>1050603042</v>
      </c>
      <c r="K38" s="110">
        <v>1056769653</v>
      </c>
      <c r="L38" s="63">
        <v>1019029465</v>
      </c>
      <c r="M38" s="63"/>
      <c r="N38" s="63"/>
      <c r="O38" s="66"/>
      <c r="P38" s="102">
        <v>900992825</v>
      </c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>
        <v>1049615449</v>
      </c>
      <c r="J39" s="105">
        <v>1049606478</v>
      </c>
      <c r="K39" s="110">
        <v>1050092055</v>
      </c>
      <c r="L39" s="63">
        <v>1050606294</v>
      </c>
      <c r="M39" s="63"/>
      <c r="N39" s="63"/>
      <c r="O39" s="66"/>
      <c r="P39" s="102">
        <v>901519592</v>
      </c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>
        <v>1049651061</v>
      </c>
      <c r="J40" s="105">
        <v>1012363065</v>
      </c>
      <c r="K40" s="110">
        <v>1050091255</v>
      </c>
      <c r="L40" s="63">
        <v>1049610854</v>
      </c>
      <c r="M40" s="63"/>
      <c r="N40" s="63"/>
      <c r="O40" s="66"/>
      <c r="P40" s="102">
        <v>901985698</v>
      </c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>
        <v>1058058928</v>
      </c>
      <c r="J41" s="105">
        <v>1028941132</v>
      </c>
      <c r="K41" s="110">
        <v>1090390226</v>
      </c>
      <c r="L41" s="63">
        <v>1002309140</v>
      </c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>
        <v>1049623268</v>
      </c>
      <c r="J42" s="105">
        <v>1057545634</v>
      </c>
      <c r="K42" s="110">
        <v>1050603475</v>
      </c>
      <c r="L42" s="63">
        <v>1118121523</v>
      </c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>
        <v>1050604054</v>
      </c>
      <c r="J43" s="105">
        <v>7172513</v>
      </c>
      <c r="K43" s="110">
        <v>1029520674</v>
      </c>
      <c r="L43" s="63">
        <v>23755979</v>
      </c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>
        <v>1049637699</v>
      </c>
      <c r="J44" s="105">
        <v>1057579653</v>
      </c>
      <c r="K44" s="110">
        <v>1050604725</v>
      </c>
      <c r="L44" s="63">
        <v>1049623268</v>
      </c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>
        <v>1049603883</v>
      </c>
      <c r="J45" s="105">
        <v>1052839735</v>
      </c>
      <c r="K45" s="110">
        <v>1050607519</v>
      </c>
      <c r="L45" s="63">
        <v>1049652816</v>
      </c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>
        <v>1099204013</v>
      </c>
      <c r="J46" s="105">
        <v>1051064488</v>
      </c>
      <c r="K46" s="110">
        <v>1050090169</v>
      </c>
      <c r="L46" s="63">
        <v>1049637699</v>
      </c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>
        <v>1051067461</v>
      </c>
      <c r="J47" s="105">
        <v>1054284720</v>
      </c>
      <c r="K47" s="110">
        <v>1002328495</v>
      </c>
      <c r="L47" s="63">
        <v>1049603883</v>
      </c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>
        <v>1050603801</v>
      </c>
      <c r="J48" s="105">
        <v>1050606294</v>
      </c>
      <c r="K48" s="110">
        <v>1050603042</v>
      </c>
      <c r="L48" s="63">
        <v>1051067461</v>
      </c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>
        <v>1049654862</v>
      </c>
      <c r="J49" s="105">
        <v>1049610854</v>
      </c>
      <c r="K49" s="110">
        <v>1002394170</v>
      </c>
      <c r="L49" s="63">
        <v>1049637997</v>
      </c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>
        <v>1049604337</v>
      </c>
      <c r="J50" s="105">
        <v>1049655179</v>
      </c>
      <c r="K50" s="110">
        <v>1049606478</v>
      </c>
      <c r="L50" s="63">
        <v>1049610378</v>
      </c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>
        <v>1050091884</v>
      </c>
      <c r="J51" s="105">
        <v>1051066179</v>
      </c>
      <c r="K51" s="110">
        <v>1050093790</v>
      </c>
      <c r="L51" s="63">
        <v>1056955453</v>
      </c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>
        <v>1050603302</v>
      </c>
      <c r="J52" s="105">
        <v>1002309140</v>
      </c>
      <c r="K52" s="110">
        <v>1028941132</v>
      </c>
      <c r="L52" s="63">
        <v>1050091884</v>
      </c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>
        <v>1051064680</v>
      </c>
      <c r="J53" s="105">
        <v>1053349170</v>
      </c>
      <c r="K53" s="110">
        <v>1057545634</v>
      </c>
      <c r="L53" s="63">
        <v>1114241380</v>
      </c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>
        <v>1049659455</v>
      </c>
      <c r="J54" s="105">
        <v>1000806523</v>
      </c>
      <c r="K54" s="110">
        <v>1051068258</v>
      </c>
      <c r="L54" s="63">
        <v>40040688</v>
      </c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>
        <v>7183407</v>
      </c>
      <c r="J55" s="105">
        <v>17446576</v>
      </c>
      <c r="K55" s="110">
        <v>1052839735</v>
      </c>
      <c r="L55" s="63">
        <v>1050090994</v>
      </c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>
        <v>72325964</v>
      </c>
      <c r="J56" s="105">
        <v>1118121523</v>
      </c>
      <c r="K56" s="110">
        <v>1050606866</v>
      </c>
      <c r="L56" s="63">
        <v>1051064680</v>
      </c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>
        <v>1002587590</v>
      </c>
      <c r="J57" s="105">
        <v>1057410838</v>
      </c>
      <c r="K57" s="110">
        <v>1051064488</v>
      </c>
      <c r="L57" s="63">
        <v>1049659455</v>
      </c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>
        <v>1057413011</v>
      </c>
      <c r="K58" s="110">
        <v>1054284720</v>
      </c>
      <c r="L58" s="63">
        <v>33368444</v>
      </c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>
        <v>23755979</v>
      </c>
      <c r="K59" s="110">
        <v>1019029465</v>
      </c>
      <c r="L59" s="63">
        <v>7188330</v>
      </c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>
        <v>1049657821</v>
      </c>
      <c r="K60" s="110">
        <v>1050606294</v>
      </c>
      <c r="L60" s="63">
        <v>1016714557</v>
      </c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>
        <v>1049652816</v>
      </c>
      <c r="K61" s="110">
        <v>1049655179</v>
      </c>
      <c r="L61" s="63">
        <v>1055126996</v>
      </c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>
        <v>1105784596</v>
      </c>
      <c r="K62" s="110">
        <v>1051066179</v>
      </c>
      <c r="L62" s="63">
        <v>1051064507</v>
      </c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>
        <v>1058352832</v>
      </c>
      <c r="K63" s="110">
        <v>1049615449</v>
      </c>
      <c r="L63" s="63">
        <v>1005564204</v>
      </c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>
        <v>1001219810</v>
      </c>
      <c r="K64" s="110">
        <v>1002309140</v>
      </c>
      <c r="L64" s="63">
        <v>1052383649</v>
      </c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>
        <v>1056955354</v>
      </c>
      <c r="K65" s="110">
        <v>1053349170</v>
      </c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>
        <v>1054284852</v>
      </c>
      <c r="K66" s="110">
        <v>1000806523</v>
      </c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>
        <v>1049614723</v>
      </c>
      <c r="K67" s="110">
        <v>1049657821</v>
      </c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>
        <v>1051954191</v>
      </c>
      <c r="K68" s="110">
        <v>1049652816</v>
      </c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>
        <v>1049637997</v>
      </c>
      <c r="K69" s="110">
        <v>1105784596</v>
      </c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>
        <v>1002458482</v>
      </c>
      <c r="K70" s="110">
        <v>1058352832</v>
      </c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>
        <v>1050090549</v>
      </c>
      <c r="K71" s="110">
        <v>1050604054</v>
      </c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>
        <v>1193550255</v>
      </c>
      <c r="K72" s="110">
        <v>1001219810</v>
      </c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>
        <v>1055359179</v>
      </c>
      <c r="K73" s="110">
        <v>1056955354</v>
      </c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>
        <v>1049633240</v>
      </c>
      <c r="K74" s="110">
        <v>1054284852</v>
      </c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>
        <v>1049610378</v>
      </c>
      <c r="K75" s="110">
        <v>1051954191</v>
      </c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>
        <v>74377150</v>
      </c>
      <c r="K76" s="110">
        <v>1099204013</v>
      </c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>
        <v>1051210109</v>
      </c>
      <c r="K77" s="110">
        <v>1051067461</v>
      </c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>
        <v>1056955453</v>
      </c>
      <c r="K78" s="110">
        <v>1050603801</v>
      </c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>
        <v>13512247</v>
      </c>
      <c r="K79" s="110">
        <v>1002458482</v>
      </c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>
        <v>1114241380</v>
      </c>
      <c r="K80" s="110">
        <v>1049654862</v>
      </c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>
        <v>1002539288</v>
      </c>
      <c r="K81" s="110">
        <v>1050090549</v>
      </c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>
        <v>40040688</v>
      </c>
      <c r="K82" s="110">
        <v>1193550255</v>
      </c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>
        <v>1002397507</v>
      </c>
      <c r="K83" s="110">
        <v>1055359179</v>
      </c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>
        <v>1050090994</v>
      </c>
      <c r="K84" s="110">
        <v>1049633240</v>
      </c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>
        <v>1051066633</v>
      </c>
      <c r="K85" s="110">
        <v>1049610378</v>
      </c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>
        <v>1100956085</v>
      </c>
      <c r="K86" s="110">
        <v>1051210109</v>
      </c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>
        <v>7178800</v>
      </c>
      <c r="K87" s="110">
        <v>1049604337</v>
      </c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>
        <v>80420513</v>
      </c>
      <c r="K88" s="110">
        <v>1056955453</v>
      </c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>
        <v>91015082</v>
      </c>
      <c r="K89" s="110">
        <v>1050091884</v>
      </c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>
        <v>80005696</v>
      </c>
      <c r="K90" s="110">
        <v>1114241380</v>
      </c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>
        <v>4137784</v>
      </c>
      <c r="K91" s="110">
        <v>1050603302</v>
      </c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>
        <v>74334856</v>
      </c>
      <c r="K92" s="110">
        <v>1002539288</v>
      </c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>
        <v>1050200899</v>
      </c>
      <c r="K93" s="110">
        <v>1002397507</v>
      </c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>
        <v>1054680048</v>
      </c>
      <c r="K94" s="110">
        <v>1050090994</v>
      </c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>
        <v>33368444</v>
      </c>
      <c r="K95" s="110">
        <v>1051064680</v>
      </c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>
        <v>7188330</v>
      </c>
      <c r="K96" s="110">
        <v>1051066633</v>
      </c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>
        <v>1016714557</v>
      </c>
      <c r="K97" s="110">
        <v>1049659455</v>
      </c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>
        <v>1055126996</v>
      </c>
      <c r="K98" s="110">
        <v>1100956085</v>
      </c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>
        <v>1050602644</v>
      </c>
      <c r="K99" s="110">
        <v>1016714557</v>
      </c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>
        <v>1051067406</v>
      </c>
      <c r="K100" s="110">
        <v>1055126996</v>
      </c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>
        <v>1051064507</v>
      </c>
      <c r="K101" s="110">
        <v>1050602644</v>
      </c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>
        <v>1005564204</v>
      </c>
      <c r="K102" s="110">
        <v>1051067406</v>
      </c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>
        <v>1052383649</v>
      </c>
      <c r="K103" s="110">
        <v>1051064507</v>
      </c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>
        <v>1002328958</v>
      </c>
      <c r="K104" s="110">
        <v>1005564204</v>
      </c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>
        <v>1052383649</v>
      </c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>
        <v>1002328958</v>
      </c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89" priority="3"/>
  </conditionalFormatting>
  <conditionalFormatting sqref="C12:C311">
    <cfRule type="duplicateValues" dxfId="288" priority="4"/>
  </conditionalFormatting>
  <conditionalFormatting sqref="D12:D311">
    <cfRule type="duplicateValues" dxfId="287" priority="5"/>
  </conditionalFormatting>
  <conditionalFormatting sqref="E12:E311">
    <cfRule type="duplicateValues" dxfId="286" priority="6"/>
    <cfRule type="duplicateValues" dxfId="285" priority="7"/>
  </conditionalFormatting>
  <conditionalFormatting sqref="G12:G311">
    <cfRule type="duplicateValues" dxfId="284" priority="8"/>
  </conditionalFormatting>
  <conditionalFormatting sqref="I12:J211">
    <cfRule type="duplicateValues" dxfId="283" priority="2"/>
  </conditionalFormatting>
  <conditionalFormatting sqref="I212:J311">
    <cfRule type="duplicateValues" dxfId="282" priority="31"/>
  </conditionalFormatting>
  <conditionalFormatting sqref="K12:K311">
    <cfRule type="duplicateValues" dxfId="281" priority="9"/>
  </conditionalFormatting>
  <conditionalFormatting sqref="L12:L311">
    <cfRule type="duplicateValues" dxfId="280" priority="10"/>
  </conditionalFormatting>
  <conditionalFormatting sqref="M12:M311">
    <cfRule type="duplicateValues" dxfId="279" priority="11"/>
  </conditionalFormatting>
  <conditionalFormatting sqref="N12:N311">
    <cfRule type="duplicateValues" dxfId="278" priority="12"/>
  </conditionalFormatting>
  <conditionalFormatting sqref="O12:O311">
    <cfRule type="duplicateValues" dxfId="277" priority="13"/>
  </conditionalFormatting>
  <conditionalFormatting sqref="P12:P311">
    <cfRule type="duplicateValues" dxfId="276" priority="14"/>
  </conditionalFormatting>
  <conditionalFormatting sqref="Q12:Q311">
    <cfRule type="duplicateValues" dxfId="275" priority="15"/>
  </conditionalFormatting>
  <conditionalFormatting sqref="R12:R311">
    <cfRule type="duplicateValues" dxfId="274" priority="16"/>
  </conditionalFormatting>
  <conditionalFormatting sqref="R12:S211">
    <cfRule type="duplicateValues" dxfId="273" priority="1"/>
  </conditionalFormatting>
  <conditionalFormatting sqref="R212:S311">
    <cfRule type="duplicateValues" dxfId="272" priority="32"/>
  </conditionalFormatting>
  <conditionalFormatting sqref="T12:T311">
    <cfRule type="duplicateValues" dxfId="271" priority="17"/>
    <cfRule type="duplicateValues" dxfId="270" priority="18"/>
  </conditionalFormatting>
  <conditionalFormatting sqref="U12:U311">
    <cfRule type="duplicateValues" dxfId="269" priority="19"/>
    <cfRule type="duplicateValues" dxfId="268" priority="20"/>
  </conditionalFormatting>
  <conditionalFormatting sqref="V12:V311">
    <cfRule type="duplicateValues" dxfId="267" priority="21"/>
    <cfRule type="duplicateValues" dxfId="266" priority="22"/>
  </conditionalFormatting>
  <conditionalFormatting sqref="W12:W311">
    <cfRule type="duplicateValues" dxfId="265" priority="23"/>
    <cfRule type="duplicateValues" dxfId="264" priority="24"/>
  </conditionalFormatting>
  <conditionalFormatting sqref="X12:X311">
    <cfRule type="duplicateValues" dxfId="263" priority="25"/>
    <cfRule type="duplicateValues" dxfId="262" priority="26"/>
  </conditionalFormatting>
  <conditionalFormatting sqref="Y12:Y311">
    <cfRule type="duplicateValues" dxfId="261" priority="27"/>
    <cfRule type="duplicateValues" dxfId="260" priority="28"/>
  </conditionalFormatting>
  <conditionalFormatting sqref="Z12:Z311">
    <cfRule type="duplicateValues" dxfId="259" priority="29"/>
  </conditionalFormatting>
  <conditionalFormatting sqref="AA12:AA311">
    <cfRule type="duplicateValues" dxfId="258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1B3B452-DA09-44A6-BCAA-B24BC1E45035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F77E-9699-4568-B72C-0C30BC66D7CF}">
  <sheetPr>
    <tabColor rgb="FF6AA84F"/>
  </sheetPr>
  <dimension ref="A1:AB311"/>
  <sheetViews>
    <sheetView tabSelected="1" topLeftCell="C43" zoomScale="80" zoomScaleNormal="80" workbookViewId="0">
      <selection activeCell="J105" sqref="J105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 t="s">
        <v>33</v>
      </c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 t="s">
        <v>103</v>
      </c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 t="s">
        <v>104</v>
      </c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 t="s">
        <v>105</v>
      </c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291" t="s">
        <v>95</v>
      </c>
      <c r="C6" s="292"/>
      <c r="D6" s="293"/>
      <c r="E6" s="254" t="s">
        <v>106</v>
      </c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247</v>
      </c>
      <c r="F9" s="270"/>
      <c r="G9" s="270"/>
      <c r="H9" s="271"/>
      <c r="I9" s="38">
        <f>I11</f>
        <v>65</v>
      </c>
      <c r="J9" s="55">
        <f>J11</f>
        <v>94</v>
      </c>
      <c r="K9" s="294">
        <f>I9+J9</f>
        <v>159</v>
      </c>
      <c r="L9" s="294"/>
      <c r="M9" s="294"/>
      <c r="N9" s="294"/>
      <c r="O9" s="295"/>
      <c r="P9" s="289">
        <f>P11</f>
        <v>25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247</v>
      </c>
      <c r="F11" s="273"/>
      <c r="G11" s="258">
        <f>SUM(H12:H311)</f>
        <v>0</v>
      </c>
      <c r="H11" s="259"/>
      <c r="I11" s="60">
        <f t="shared" ref="I11:AB11" si="0">COUNT(I12:I311)</f>
        <v>65</v>
      </c>
      <c r="J11" s="61">
        <f t="shared" si="0"/>
        <v>94</v>
      </c>
      <c r="K11" s="61">
        <f t="shared" si="0"/>
        <v>91</v>
      </c>
      <c r="L11" s="61">
        <f t="shared" si="0"/>
        <v>68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25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>
        <v>4106194</v>
      </c>
      <c r="F12" s="24">
        <v>2</v>
      </c>
      <c r="G12" s="85"/>
      <c r="H12" s="37"/>
      <c r="I12" s="95">
        <v>1028480641</v>
      </c>
      <c r="J12" s="104">
        <v>1007655538</v>
      </c>
      <c r="K12" s="109">
        <v>1028480641</v>
      </c>
      <c r="L12" s="85">
        <v>1051067495</v>
      </c>
      <c r="M12" s="85"/>
      <c r="N12" s="85"/>
      <c r="O12" s="37"/>
      <c r="P12" s="86">
        <v>1049650689</v>
      </c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>
        <v>4106095</v>
      </c>
      <c r="F13" s="98">
        <v>2</v>
      </c>
      <c r="G13" s="63"/>
      <c r="H13" s="66"/>
      <c r="I13" s="112">
        <v>1010016659</v>
      </c>
      <c r="J13" s="105">
        <v>1049612461</v>
      </c>
      <c r="K13" s="110">
        <v>1010016659</v>
      </c>
      <c r="L13" s="63">
        <v>1002436243</v>
      </c>
      <c r="M13" s="63"/>
      <c r="N13" s="63"/>
      <c r="O13" s="66"/>
      <c r="P13" s="102">
        <v>901394227</v>
      </c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>
        <v>4106247</v>
      </c>
      <c r="F14" s="98">
        <v>1</v>
      </c>
      <c r="G14" s="63"/>
      <c r="H14" s="66"/>
      <c r="I14" s="112">
        <v>1002331848</v>
      </c>
      <c r="J14" s="105">
        <v>1049608363</v>
      </c>
      <c r="K14" s="110">
        <v>1002331848</v>
      </c>
      <c r="L14" s="63">
        <v>1050606152</v>
      </c>
      <c r="M14" s="63"/>
      <c r="N14" s="63"/>
      <c r="O14" s="66"/>
      <c r="P14" s="102">
        <v>901388967</v>
      </c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>
        <v>4107831</v>
      </c>
      <c r="F15" s="98">
        <v>1</v>
      </c>
      <c r="G15" s="63"/>
      <c r="H15" s="66"/>
      <c r="I15" s="112">
        <v>1049657809</v>
      </c>
      <c r="J15" s="105">
        <v>1051066686</v>
      </c>
      <c r="K15" s="110">
        <v>1049657809</v>
      </c>
      <c r="L15" s="63">
        <v>1049608363</v>
      </c>
      <c r="M15" s="63"/>
      <c r="N15" s="63"/>
      <c r="O15" s="66"/>
      <c r="P15" s="102">
        <v>901359965</v>
      </c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>
        <v>4107783</v>
      </c>
      <c r="F16" s="98">
        <v>1</v>
      </c>
      <c r="G16" s="63"/>
      <c r="H16" s="66"/>
      <c r="I16" s="112">
        <v>1051066493</v>
      </c>
      <c r="J16" s="105">
        <v>1002330122</v>
      </c>
      <c r="K16" s="110">
        <v>1051066493</v>
      </c>
      <c r="L16" s="63">
        <v>1001117798</v>
      </c>
      <c r="M16" s="63"/>
      <c r="N16" s="63"/>
      <c r="O16" s="66"/>
      <c r="P16" s="102">
        <v>901354396</v>
      </c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>
        <v>4107858</v>
      </c>
      <c r="F17" s="98">
        <v>1</v>
      </c>
      <c r="G17" s="63"/>
      <c r="H17" s="66"/>
      <c r="I17" s="112">
        <v>1051067495</v>
      </c>
      <c r="J17" s="105">
        <v>1001117798</v>
      </c>
      <c r="K17" s="110">
        <v>1051067495</v>
      </c>
      <c r="L17" s="63">
        <v>1096947441</v>
      </c>
      <c r="M17" s="63"/>
      <c r="N17" s="63"/>
      <c r="O17" s="66"/>
      <c r="P17" s="102">
        <v>901347946</v>
      </c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>
        <v>4110113</v>
      </c>
      <c r="F18" s="98">
        <v>1</v>
      </c>
      <c r="G18" s="63"/>
      <c r="H18" s="66"/>
      <c r="I18" s="112">
        <v>1056931261</v>
      </c>
      <c r="J18" s="105">
        <v>1049652319</v>
      </c>
      <c r="K18" s="110">
        <v>1056931261</v>
      </c>
      <c r="L18" s="63">
        <v>1002394373</v>
      </c>
      <c r="M18" s="63"/>
      <c r="N18" s="63"/>
      <c r="O18" s="66"/>
      <c r="P18" s="102">
        <v>901335590</v>
      </c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>
        <v>4111423</v>
      </c>
      <c r="F19" s="98">
        <v>1</v>
      </c>
      <c r="G19" s="63"/>
      <c r="H19" s="66"/>
      <c r="I19" s="112">
        <v>1002436243</v>
      </c>
      <c r="J19" s="105">
        <v>1096947441</v>
      </c>
      <c r="K19" s="110">
        <v>1002436243</v>
      </c>
      <c r="L19" s="63">
        <v>1050618058</v>
      </c>
      <c r="M19" s="63"/>
      <c r="N19" s="63"/>
      <c r="O19" s="66"/>
      <c r="P19" s="102">
        <v>901333307</v>
      </c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>
        <v>4111431</v>
      </c>
      <c r="F20" s="98">
        <v>1</v>
      </c>
      <c r="G20" s="63"/>
      <c r="H20" s="66"/>
      <c r="I20" s="112">
        <v>1049617978</v>
      </c>
      <c r="J20" s="105">
        <v>1051067974</v>
      </c>
      <c r="K20" s="110">
        <v>1049617978</v>
      </c>
      <c r="L20" s="63">
        <v>1050091950</v>
      </c>
      <c r="M20" s="63"/>
      <c r="N20" s="63"/>
      <c r="O20" s="66"/>
      <c r="P20" s="102">
        <v>901987903</v>
      </c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>
        <v>4113355</v>
      </c>
      <c r="F21" s="98">
        <v>100</v>
      </c>
      <c r="G21" s="63"/>
      <c r="H21" s="66"/>
      <c r="I21" s="112">
        <v>1000934609</v>
      </c>
      <c r="J21" s="105">
        <v>1050618058</v>
      </c>
      <c r="K21" s="110">
        <v>1000934609</v>
      </c>
      <c r="L21" s="63">
        <v>33376827</v>
      </c>
      <c r="M21" s="63"/>
      <c r="N21" s="63"/>
      <c r="O21" s="66"/>
      <c r="P21" s="102">
        <v>901994983</v>
      </c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>
        <v>4113376</v>
      </c>
      <c r="F22" s="98">
        <v>1</v>
      </c>
      <c r="G22" s="63"/>
      <c r="H22" s="66"/>
      <c r="I22" s="112">
        <v>1002740570</v>
      </c>
      <c r="J22" s="105">
        <v>33376827</v>
      </c>
      <c r="K22" s="110">
        <v>1007655538</v>
      </c>
      <c r="L22" s="63">
        <v>1078347168</v>
      </c>
      <c r="M22" s="63"/>
      <c r="N22" s="63"/>
      <c r="O22" s="66"/>
      <c r="P22" s="102">
        <v>901994338</v>
      </c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>
        <v>4117243</v>
      </c>
      <c r="F23" s="98">
        <v>2</v>
      </c>
      <c r="G23" s="63"/>
      <c r="H23" s="66"/>
      <c r="I23" s="112">
        <v>1050606152</v>
      </c>
      <c r="J23" s="105">
        <v>33365332</v>
      </c>
      <c r="K23" s="110">
        <v>1002740570</v>
      </c>
      <c r="L23" s="63">
        <v>1150434141</v>
      </c>
      <c r="M23" s="63"/>
      <c r="N23" s="63"/>
      <c r="O23" s="66"/>
      <c r="P23" s="102">
        <v>901991493</v>
      </c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>
        <v>4117278</v>
      </c>
      <c r="F24" s="98">
        <v>1</v>
      </c>
      <c r="G24" s="63"/>
      <c r="H24" s="66"/>
      <c r="I24" s="112">
        <v>1050092156</v>
      </c>
      <c r="J24" s="105">
        <v>7179348</v>
      </c>
      <c r="K24" s="110">
        <v>1050606152</v>
      </c>
      <c r="L24" s="63">
        <v>33365332</v>
      </c>
      <c r="M24" s="63"/>
      <c r="N24" s="63"/>
      <c r="O24" s="66"/>
      <c r="P24" s="102">
        <v>901996392</v>
      </c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>
        <v>4117493</v>
      </c>
      <c r="F25" s="98">
        <v>100</v>
      </c>
      <c r="G25" s="63"/>
      <c r="H25" s="66"/>
      <c r="I25" s="112">
        <v>1002394373</v>
      </c>
      <c r="J25" s="105">
        <v>1049639301</v>
      </c>
      <c r="K25" s="110">
        <v>1051066686</v>
      </c>
      <c r="L25" s="63">
        <v>1048848146</v>
      </c>
      <c r="M25" s="63"/>
      <c r="N25" s="63"/>
      <c r="O25" s="66"/>
      <c r="P25" s="102">
        <v>901993546</v>
      </c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>
        <v>4117605</v>
      </c>
      <c r="F26" s="98">
        <v>1</v>
      </c>
      <c r="G26" s="63"/>
      <c r="H26" s="66"/>
      <c r="I26" s="112">
        <v>1050606832</v>
      </c>
      <c r="J26" s="105">
        <v>1050091098</v>
      </c>
      <c r="K26" s="110">
        <v>1002330122</v>
      </c>
      <c r="L26" s="63">
        <v>1050091098</v>
      </c>
      <c r="M26" s="63"/>
      <c r="N26" s="63"/>
      <c r="O26" s="66"/>
      <c r="P26" s="102">
        <v>901991266</v>
      </c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>
        <v>4117607</v>
      </c>
      <c r="F27" s="98">
        <v>1</v>
      </c>
      <c r="G27" s="63"/>
      <c r="H27" s="66"/>
      <c r="I27" s="112">
        <v>1050091950</v>
      </c>
      <c r="J27" s="105">
        <v>1028863293</v>
      </c>
      <c r="K27" s="110">
        <v>1001117798</v>
      </c>
      <c r="L27" s="63">
        <v>5982541</v>
      </c>
      <c r="M27" s="63"/>
      <c r="N27" s="63"/>
      <c r="O27" s="66"/>
      <c r="P27" s="102">
        <v>901985418</v>
      </c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>
        <v>4117718</v>
      </c>
      <c r="F28" s="98">
        <v>2</v>
      </c>
      <c r="G28" s="63"/>
      <c r="H28" s="66"/>
      <c r="I28" s="112">
        <v>1078347168</v>
      </c>
      <c r="J28" s="105">
        <v>1050606656</v>
      </c>
      <c r="K28" s="110">
        <v>1050092156</v>
      </c>
      <c r="L28" s="63">
        <v>1050096333</v>
      </c>
      <c r="M28" s="63"/>
      <c r="N28" s="63"/>
      <c r="O28" s="66"/>
      <c r="P28" s="102">
        <v>901991571</v>
      </c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>
        <v>4118002</v>
      </c>
      <c r="F29" s="98">
        <v>1</v>
      </c>
      <c r="G29" s="63"/>
      <c r="H29" s="66"/>
      <c r="I29" s="112">
        <v>1150434141</v>
      </c>
      <c r="J29" s="105">
        <v>1050098669</v>
      </c>
      <c r="K29" s="110">
        <v>1002394373</v>
      </c>
      <c r="L29" s="63">
        <v>1056773300</v>
      </c>
      <c r="M29" s="63"/>
      <c r="N29" s="63"/>
      <c r="O29" s="66"/>
      <c r="P29" s="102">
        <v>901989543</v>
      </c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>
        <v>4118060</v>
      </c>
      <c r="F30" s="98">
        <v>1</v>
      </c>
      <c r="G30" s="63"/>
      <c r="H30" s="66"/>
      <c r="I30" s="112">
        <v>1048848146</v>
      </c>
      <c r="J30" s="105">
        <v>1011099581</v>
      </c>
      <c r="K30" s="110">
        <v>1050606832</v>
      </c>
      <c r="L30" s="63">
        <v>1005485732</v>
      </c>
      <c r="M30" s="63"/>
      <c r="N30" s="63"/>
      <c r="O30" s="66"/>
      <c r="P30" s="102">
        <v>901990238</v>
      </c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>
        <v>4118137</v>
      </c>
      <c r="F31" s="98">
        <v>1</v>
      </c>
      <c r="G31" s="63"/>
      <c r="H31" s="66"/>
      <c r="I31" s="112">
        <v>1095813996</v>
      </c>
      <c r="J31" s="105">
        <v>1033100654</v>
      </c>
      <c r="K31" s="110">
        <v>1051067974</v>
      </c>
      <c r="L31" s="63">
        <v>1049620426</v>
      </c>
      <c r="M31" s="63"/>
      <c r="N31" s="63"/>
      <c r="O31" s="66"/>
      <c r="P31" s="102">
        <v>901991398</v>
      </c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>
        <v>4118257</v>
      </c>
      <c r="F32" s="98">
        <v>1</v>
      </c>
      <c r="G32" s="63"/>
      <c r="H32" s="66"/>
      <c r="I32" s="112">
        <v>1049652304</v>
      </c>
      <c r="J32" s="194">
        <v>1049621419</v>
      </c>
      <c r="K32" s="110">
        <v>1050618058</v>
      </c>
      <c r="L32" s="63">
        <v>1001048000</v>
      </c>
      <c r="M32" s="63"/>
      <c r="N32" s="63"/>
      <c r="O32" s="66"/>
      <c r="P32" s="102">
        <v>900870534</v>
      </c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>
        <v>4118261</v>
      </c>
      <c r="F33" s="98">
        <v>1</v>
      </c>
      <c r="G33" s="63"/>
      <c r="H33" s="66"/>
      <c r="I33" s="112">
        <v>1050605895</v>
      </c>
      <c r="J33" s="105">
        <v>1055272575</v>
      </c>
      <c r="K33" s="110">
        <v>1050091950</v>
      </c>
      <c r="L33" s="63">
        <v>4002479</v>
      </c>
      <c r="M33" s="63"/>
      <c r="N33" s="63"/>
      <c r="O33" s="66"/>
      <c r="P33" s="102">
        <v>901992295</v>
      </c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>
        <v>4118140</v>
      </c>
      <c r="F34" s="98">
        <v>1</v>
      </c>
      <c r="G34" s="63"/>
      <c r="H34" s="66"/>
      <c r="I34" s="112">
        <v>1051065715</v>
      </c>
      <c r="J34" s="105">
        <v>1056773300</v>
      </c>
      <c r="K34" s="110">
        <v>1078347168</v>
      </c>
      <c r="L34" s="63">
        <v>1056075981</v>
      </c>
      <c r="M34" s="63"/>
      <c r="N34" s="63"/>
      <c r="O34" s="66"/>
      <c r="P34" s="102">
        <v>901992666</v>
      </c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>
        <v>4118142</v>
      </c>
      <c r="F35" s="98">
        <v>1</v>
      </c>
      <c r="G35" s="63"/>
      <c r="H35" s="66"/>
      <c r="I35" s="112">
        <v>1051065447</v>
      </c>
      <c r="J35" s="105">
        <v>1049655637</v>
      </c>
      <c r="K35" s="110">
        <v>1150434141</v>
      </c>
      <c r="L35" s="63">
        <v>1050608194</v>
      </c>
      <c r="M35" s="63"/>
      <c r="N35" s="63"/>
      <c r="O35" s="66"/>
      <c r="P35" s="102">
        <v>901990420</v>
      </c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>
        <v>4118424</v>
      </c>
      <c r="F36" s="98">
        <v>1</v>
      </c>
      <c r="G36" s="63"/>
      <c r="H36" s="66"/>
      <c r="I36" s="112">
        <v>1049643627</v>
      </c>
      <c r="J36" s="105">
        <v>1049651468</v>
      </c>
      <c r="K36" s="110">
        <v>1048848146</v>
      </c>
      <c r="L36" s="63">
        <v>1052388678</v>
      </c>
      <c r="M36" s="63"/>
      <c r="N36" s="63"/>
      <c r="O36" s="66"/>
      <c r="P36" s="102">
        <v>901842656</v>
      </c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>
        <v>4118534</v>
      </c>
      <c r="F37" s="98">
        <v>1</v>
      </c>
      <c r="G37" s="63"/>
      <c r="H37" s="66"/>
      <c r="I37" s="112">
        <v>1049606072</v>
      </c>
      <c r="J37" s="105">
        <v>1001048000</v>
      </c>
      <c r="K37" s="110">
        <v>1095813996</v>
      </c>
      <c r="L37" s="63">
        <v>1002329259</v>
      </c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>
        <v>4118547</v>
      </c>
      <c r="F38" s="98">
        <v>1</v>
      </c>
      <c r="G38" s="63"/>
      <c r="H38" s="66"/>
      <c r="I38" s="112">
        <v>5982541</v>
      </c>
      <c r="J38" s="105">
        <v>1056075981</v>
      </c>
      <c r="K38" s="110">
        <v>1050091098</v>
      </c>
      <c r="L38" s="63">
        <v>1099205126</v>
      </c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>
        <v>4118475</v>
      </c>
      <c r="F39" s="98">
        <v>1</v>
      </c>
      <c r="G39" s="63"/>
      <c r="H39" s="66"/>
      <c r="I39" s="112">
        <v>80159340</v>
      </c>
      <c r="J39" s="105">
        <v>1002393948</v>
      </c>
      <c r="K39" s="110">
        <v>1028863293</v>
      </c>
      <c r="L39" s="63">
        <v>1049660446</v>
      </c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>
        <v>4118594</v>
      </c>
      <c r="F40" s="98">
        <v>2</v>
      </c>
      <c r="G40" s="63"/>
      <c r="H40" s="66"/>
      <c r="I40" s="112">
        <v>1032678731</v>
      </c>
      <c r="J40" s="105">
        <v>1002329259</v>
      </c>
      <c r="K40" s="110">
        <v>1050606656</v>
      </c>
      <c r="L40" s="63">
        <v>1050093063</v>
      </c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>
        <v>4118603</v>
      </c>
      <c r="F41" s="98">
        <v>1</v>
      </c>
      <c r="G41" s="63"/>
      <c r="H41" s="66"/>
      <c r="I41" s="112">
        <v>1050096333</v>
      </c>
      <c r="J41" s="105">
        <v>1015474440</v>
      </c>
      <c r="K41" s="110">
        <v>1050605895</v>
      </c>
      <c r="L41" s="63">
        <v>40044869</v>
      </c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>
        <v>4118878</v>
      </c>
      <c r="F42" s="98">
        <v>1</v>
      </c>
      <c r="G42" s="63"/>
      <c r="H42" s="66"/>
      <c r="I42" s="112">
        <v>1002364958</v>
      </c>
      <c r="J42" s="105">
        <v>1049635241</v>
      </c>
      <c r="K42" s="110">
        <v>1050098669</v>
      </c>
      <c r="L42" s="63">
        <v>1049611088</v>
      </c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>
        <v>4118899</v>
      </c>
      <c r="F43" s="98">
        <v>1</v>
      </c>
      <c r="G43" s="63"/>
      <c r="H43" s="66"/>
      <c r="I43" s="196">
        <v>30741431</v>
      </c>
      <c r="J43" s="105">
        <v>1057436225</v>
      </c>
      <c r="K43" s="110">
        <v>1011099581</v>
      </c>
      <c r="L43" s="63">
        <v>1050605026</v>
      </c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>
        <v>4119021</v>
      </c>
      <c r="F44" s="98">
        <v>1</v>
      </c>
      <c r="G44" s="63"/>
      <c r="H44" s="66"/>
      <c r="I44" s="112">
        <v>1049655281</v>
      </c>
      <c r="J44" s="105">
        <v>6764049</v>
      </c>
      <c r="K44" s="110">
        <v>1033100654</v>
      </c>
      <c r="L44" s="63">
        <v>33378693</v>
      </c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>
        <v>4119034</v>
      </c>
      <c r="F45" s="98">
        <v>1</v>
      </c>
      <c r="G45" s="63"/>
      <c r="H45" s="66"/>
      <c r="I45" s="112">
        <v>1010114032</v>
      </c>
      <c r="J45" s="105">
        <v>1050093063</v>
      </c>
      <c r="K45" s="110">
        <v>1051065715</v>
      </c>
      <c r="L45" s="63">
        <v>1050606701</v>
      </c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>
        <v>4119043</v>
      </c>
      <c r="F46" s="98">
        <v>1</v>
      </c>
      <c r="G46" s="63"/>
      <c r="H46" s="66"/>
      <c r="I46" s="112">
        <v>1005485732</v>
      </c>
      <c r="J46" s="105">
        <v>40044869</v>
      </c>
      <c r="K46" s="110">
        <v>1051065447</v>
      </c>
      <c r="L46" s="63">
        <v>1022435896</v>
      </c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>
        <v>4118935</v>
      </c>
      <c r="F47" s="98">
        <v>1</v>
      </c>
      <c r="G47" s="63"/>
      <c r="H47" s="66"/>
      <c r="I47" s="112">
        <v>1049620426</v>
      </c>
      <c r="J47" s="105">
        <v>1049611088</v>
      </c>
      <c r="K47" s="110">
        <v>1049606072</v>
      </c>
      <c r="L47" s="63">
        <v>1057463762</v>
      </c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>
        <v>4118940</v>
      </c>
      <c r="F48" s="98">
        <v>1</v>
      </c>
      <c r="G48" s="63"/>
      <c r="H48" s="66"/>
      <c r="I48" s="112">
        <v>4002479</v>
      </c>
      <c r="J48" s="105">
        <v>1050605026</v>
      </c>
      <c r="K48" s="110">
        <v>5982541</v>
      </c>
      <c r="L48" s="63">
        <v>1049618517</v>
      </c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>
        <v>4119087</v>
      </c>
      <c r="F49" s="98">
        <v>2</v>
      </c>
      <c r="G49" s="63"/>
      <c r="H49" s="66"/>
      <c r="I49" s="112">
        <v>1050608194</v>
      </c>
      <c r="J49" s="105">
        <v>33378693</v>
      </c>
      <c r="K49" s="110">
        <v>1032678731</v>
      </c>
      <c r="L49" s="63">
        <v>1006825327</v>
      </c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>
        <v>4118987</v>
      </c>
      <c r="F50" s="98">
        <v>1</v>
      </c>
      <c r="G50" s="63"/>
      <c r="H50" s="66"/>
      <c r="I50" s="112">
        <v>1052388678</v>
      </c>
      <c r="J50" s="105">
        <v>1050606701</v>
      </c>
      <c r="K50" s="110">
        <v>1050096333</v>
      </c>
      <c r="L50" s="63">
        <v>1050603931</v>
      </c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>
        <v>4119726</v>
      </c>
      <c r="F51" s="98">
        <v>1</v>
      </c>
      <c r="G51" s="63"/>
      <c r="H51" s="66"/>
      <c r="I51" s="112">
        <v>1056573873</v>
      </c>
      <c r="J51" s="105">
        <v>1007542704</v>
      </c>
      <c r="K51" s="110">
        <v>1002364958</v>
      </c>
      <c r="L51" s="63">
        <v>1057095898</v>
      </c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>
        <v>4120336</v>
      </c>
      <c r="F52" s="98">
        <v>1</v>
      </c>
      <c r="G52" s="63"/>
      <c r="H52" s="66"/>
      <c r="I52" s="112">
        <v>1099205126</v>
      </c>
      <c r="J52" s="105">
        <v>1005322561</v>
      </c>
      <c r="K52" s="110">
        <v>1056773300</v>
      </c>
      <c r="L52" s="63">
        <v>43971360</v>
      </c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>
        <v>4120358</v>
      </c>
      <c r="F53" s="98">
        <v>1</v>
      </c>
      <c r="G53" s="63"/>
      <c r="H53" s="66"/>
      <c r="I53" s="112">
        <v>1049660446</v>
      </c>
      <c r="J53" s="105">
        <v>1053606147</v>
      </c>
      <c r="K53" s="110">
        <v>1049655281</v>
      </c>
      <c r="L53" s="63">
        <v>33366397</v>
      </c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>
        <v>4120632</v>
      </c>
      <c r="F54" s="98">
        <v>1</v>
      </c>
      <c r="G54" s="63"/>
      <c r="H54" s="66"/>
      <c r="I54" s="112">
        <v>1049657066</v>
      </c>
      <c r="J54" s="105">
        <v>1049618517</v>
      </c>
      <c r="K54" s="110">
        <v>1010114032</v>
      </c>
      <c r="L54" s="63">
        <v>1002458127</v>
      </c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>
        <v>1022435896</v>
      </c>
      <c r="J55" s="105">
        <v>1057411267</v>
      </c>
      <c r="K55" s="110">
        <v>1005485732</v>
      </c>
      <c r="L55" s="63">
        <v>1004251694</v>
      </c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>
        <v>1056965354</v>
      </c>
      <c r="J56" s="105">
        <v>1049642846</v>
      </c>
      <c r="K56" s="110">
        <v>1049655637</v>
      </c>
      <c r="L56" s="63">
        <v>1050092344</v>
      </c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>
        <v>1057463762</v>
      </c>
      <c r="J57" s="105">
        <v>43971360</v>
      </c>
      <c r="K57" s="110">
        <v>1049651468</v>
      </c>
      <c r="L57" s="63">
        <v>1007228883</v>
      </c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>
        <v>1029521040</v>
      </c>
      <c r="J58" s="105">
        <v>33366397</v>
      </c>
      <c r="K58" s="110">
        <v>1001048000</v>
      </c>
      <c r="L58" s="63">
        <v>1067937961</v>
      </c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>
        <v>1050604632</v>
      </c>
      <c r="J59" s="105">
        <v>16928017</v>
      </c>
      <c r="K59" s="110">
        <v>1056075981</v>
      </c>
      <c r="L59" s="63">
        <v>1010122361</v>
      </c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>
        <v>1002396054</v>
      </c>
      <c r="J60" s="105">
        <v>1002458127</v>
      </c>
      <c r="K60" s="110">
        <v>1050608194</v>
      </c>
      <c r="L60" s="63">
        <v>1053608242</v>
      </c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>
        <v>1049616745</v>
      </c>
      <c r="J61" s="105">
        <v>1050092344</v>
      </c>
      <c r="K61" s="110">
        <v>1002393948</v>
      </c>
      <c r="L61" s="63">
        <v>1002582807</v>
      </c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>
        <v>1058354077</v>
      </c>
      <c r="J62" s="105">
        <v>1010122361</v>
      </c>
      <c r="K62" s="110">
        <v>1002329259</v>
      </c>
      <c r="L62" s="63">
        <v>1005770611</v>
      </c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>
        <v>88212787</v>
      </c>
      <c r="J63" s="105">
        <v>1053607768</v>
      </c>
      <c r="K63" s="110">
        <v>1099205126</v>
      </c>
      <c r="L63" s="63">
        <v>1055126281</v>
      </c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>
        <v>1006825327</v>
      </c>
      <c r="J64" s="105">
        <v>1053608242</v>
      </c>
      <c r="K64" s="110">
        <v>1057436225</v>
      </c>
      <c r="L64" s="63">
        <v>1055126268</v>
      </c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>
        <v>1050603931</v>
      </c>
      <c r="J65" s="105">
        <v>1053610997</v>
      </c>
      <c r="K65" s="110">
        <v>1050093063</v>
      </c>
      <c r="L65" s="63">
        <v>37627246</v>
      </c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>
        <v>1050609015</v>
      </c>
      <c r="J66" s="105">
        <v>1053610861</v>
      </c>
      <c r="K66" s="110">
        <v>1049657066</v>
      </c>
      <c r="L66" s="63">
        <v>1099213541</v>
      </c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>
        <v>1057095898</v>
      </c>
      <c r="J67" s="105">
        <v>74323586</v>
      </c>
      <c r="K67" s="110">
        <v>1049611088</v>
      </c>
      <c r="L67" s="63">
        <v>63371229</v>
      </c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>
        <v>1002332065</v>
      </c>
      <c r="J68" s="105">
        <v>1022362268</v>
      </c>
      <c r="K68" s="110">
        <v>1050605026</v>
      </c>
      <c r="L68" s="63">
        <v>1101755090</v>
      </c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>
        <v>7578196</v>
      </c>
      <c r="J69" s="105">
        <v>1110455278</v>
      </c>
      <c r="K69" s="110">
        <v>1050606701</v>
      </c>
      <c r="L69" s="195">
        <v>1002329038</v>
      </c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>
        <v>1002328411</v>
      </c>
      <c r="J70" s="105">
        <v>74322006</v>
      </c>
      <c r="K70" s="110">
        <v>1022435896</v>
      </c>
      <c r="L70" s="63">
        <v>1002550285</v>
      </c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>
        <v>1025322856</v>
      </c>
      <c r="J71" s="105">
        <v>74360132</v>
      </c>
      <c r="K71" s="110">
        <v>1007542704</v>
      </c>
      <c r="L71" s="63">
        <v>1007306954</v>
      </c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>
        <v>1004251694</v>
      </c>
      <c r="J72" s="105">
        <v>1002582807</v>
      </c>
      <c r="K72" s="110">
        <v>1056965354</v>
      </c>
      <c r="L72" s="63">
        <v>1030601072</v>
      </c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>
        <v>1007228883</v>
      </c>
      <c r="J73" s="105">
        <v>1005770611</v>
      </c>
      <c r="K73" s="110">
        <v>1005322561</v>
      </c>
      <c r="L73" s="63">
        <v>1022433259</v>
      </c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>
        <v>1067937961</v>
      </c>
      <c r="J74" s="105">
        <v>1055126281</v>
      </c>
      <c r="K74" s="110">
        <v>1053606147</v>
      </c>
      <c r="L74" s="63">
        <v>1052407666</v>
      </c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>
        <v>1052379673</v>
      </c>
      <c r="J75" s="105">
        <v>1055126268</v>
      </c>
      <c r="K75" s="110">
        <v>1049618517</v>
      </c>
      <c r="L75" s="63">
        <v>40029751</v>
      </c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>
        <v>10551266345</v>
      </c>
      <c r="J76" s="105">
        <v>1099213784</v>
      </c>
      <c r="K76" s="110">
        <v>1029521040</v>
      </c>
      <c r="L76" s="63">
        <v>1032487675</v>
      </c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>
        <v>37627246</v>
      </c>
      <c r="K77" s="110">
        <v>1050604632</v>
      </c>
      <c r="L77" s="63">
        <v>1049641776</v>
      </c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>
        <v>1099213541</v>
      </c>
      <c r="K78" s="110">
        <v>1057411267</v>
      </c>
      <c r="L78" s="63">
        <v>1049623285</v>
      </c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>
        <v>63371229</v>
      </c>
      <c r="K79" s="110">
        <v>1002396054</v>
      </c>
      <c r="L79" s="63">
        <v>1002404027</v>
      </c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>
        <v>1101755090</v>
      </c>
      <c r="K80" s="110">
        <v>1049616745</v>
      </c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>
        <v>1002329038</v>
      </c>
      <c r="K81" s="110">
        <v>1058354077</v>
      </c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>
        <v>1049622616</v>
      </c>
      <c r="K82" s="110">
        <v>1006825327</v>
      </c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>
        <v>1002550285</v>
      </c>
      <c r="K83" s="110">
        <v>1050603931</v>
      </c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>
        <v>1007306954</v>
      </c>
      <c r="K84" s="110">
        <v>1050609015</v>
      </c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>
        <v>1030601072</v>
      </c>
      <c r="K85" s="110">
        <v>1057095898</v>
      </c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>
        <v>1022433259</v>
      </c>
      <c r="K86" s="110">
        <v>1002332065</v>
      </c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>
        <v>1053612823</v>
      </c>
      <c r="K87" s="110">
        <v>7578196</v>
      </c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>
        <v>16185333</v>
      </c>
      <c r="K88" s="110">
        <v>1002328411</v>
      </c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>
        <v>1052407666</v>
      </c>
      <c r="K89" s="110">
        <v>1025322856</v>
      </c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>
        <v>4190958</v>
      </c>
      <c r="K90" s="110">
        <v>1002458127</v>
      </c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>
        <v>1055315334</v>
      </c>
      <c r="K91" s="110">
        <v>1004251694</v>
      </c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>
        <v>1053612408</v>
      </c>
      <c r="K92" s="110">
        <v>1050092344</v>
      </c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>
        <v>40029751</v>
      </c>
      <c r="K93" s="110">
        <v>1007228883</v>
      </c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>
        <v>1019104498</v>
      </c>
      <c r="K94" s="110">
        <v>1010122361</v>
      </c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>
        <v>1002725620</v>
      </c>
      <c r="K95" s="110">
        <v>1002582807</v>
      </c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>
        <v>1049634243</v>
      </c>
      <c r="K96" s="110">
        <v>1005770611</v>
      </c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>
        <v>1032487675</v>
      </c>
      <c r="K97" s="110">
        <v>1055126281</v>
      </c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>
        <v>1002396978</v>
      </c>
      <c r="K98" s="110">
        <v>1055126268</v>
      </c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>
        <v>1049620953</v>
      </c>
      <c r="K99" s="110">
        <v>1099213784</v>
      </c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>
        <v>1049656610</v>
      </c>
      <c r="K100" s="195">
        <v>1002329038</v>
      </c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>
        <v>1049641776</v>
      </c>
      <c r="K101" s="110">
        <v>1002550285</v>
      </c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>
        <v>1049648924</v>
      </c>
      <c r="K102" s="110">
        <v>1002404027</v>
      </c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>
        <v>1049623285</v>
      </c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>
        <v>1002404027</v>
      </c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>
        <v>1002526683</v>
      </c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57" priority="5"/>
  </conditionalFormatting>
  <conditionalFormatting sqref="C12:C311">
    <cfRule type="duplicateValues" dxfId="256" priority="6"/>
  </conditionalFormatting>
  <conditionalFormatting sqref="D12:D311">
    <cfRule type="duplicateValues" dxfId="255" priority="7"/>
  </conditionalFormatting>
  <conditionalFormatting sqref="E12:E311">
    <cfRule type="duplicateValues" dxfId="254" priority="8"/>
    <cfRule type="duplicateValues" dxfId="253" priority="9"/>
  </conditionalFormatting>
  <conditionalFormatting sqref="G12:G311">
    <cfRule type="duplicateValues" dxfId="252" priority="10"/>
  </conditionalFormatting>
  <conditionalFormatting sqref="I12:J211">
    <cfRule type="duplicateValues" dxfId="251" priority="4"/>
  </conditionalFormatting>
  <conditionalFormatting sqref="I212:J311">
    <cfRule type="duplicateValues" dxfId="250" priority="33"/>
  </conditionalFormatting>
  <conditionalFormatting sqref="K12:K99 K101:K311">
    <cfRule type="duplicateValues" dxfId="249" priority="11"/>
  </conditionalFormatting>
  <conditionalFormatting sqref="L12:L68 L70:L311">
    <cfRule type="duplicateValues" dxfId="248" priority="12"/>
  </conditionalFormatting>
  <conditionalFormatting sqref="M12:M311">
    <cfRule type="duplicateValues" dxfId="247" priority="13"/>
  </conditionalFormatting>
  <conditionalFormatting sqref="N12:N311">
    <cfRule type="duplicateValues" dxfId="246" priority="14"/>
  </conditionalFormatting>
  <conditionalFormatting sqref="O12:O311">
    <cfRule type="duplicateValues" dxfId="245" priority="15"/>
  </conditionalFormatting>
  <conditionalFormatting sqref="P12:P311">
    <cfRule type="duplicateValues" dxfId="244" priority="16"/>
  </conditionalFormatting>
  <conditionalFormatting sqref="Q12:Q311">
    <cfRule type="duplicateValues" dxfId="243" priority="17"/>
  </conditionalFormatting>
  <conditionalFormatting sqref="R12:R311">
    <cfRule type="duplicateValues" dxfId="242" priority="18"/>
  </conditionalFormatting>
  <conditionalFormatting sqref="R12:S211">
    <cfRule type="duplicateValues" dxfId="241" priority="3"/>
  </conditionalFormatting>
  <conditionalFormatting sqref="R212:S311">
    <cfRule type="duplicateValues" dxfId="240" priority="34"/>
  </conditionalFormatting>
  <conditionalFormatting sqref="T12:T311">
    <cfRule type="duplicateValues" dxfId="239" priority="19"/>
    <cfRule type="duplicateValues" dxfId="238" priority="20"/>
  </conditionalFormatting>
  <conditionalFormatting sqref="U12:U311">
    <cfRule type="duplicateValues" dxfId="237" priority="21"/>
    <cfRule type="duplicateValues" dxfId="236" priority="22"/>
  </conditionalFormatting>
  <conditionalFormatting sqref="V12:V311">
    <cfRule type="duplicateValues" dxfId="235" priority="23"/>
    <cfRule type="duplicateValues" dxfId="234" priority="24"/>
  </conditionalFormatting>
  <conditionalFormatting sqref="W12:W311">
    <cfRule type="duplicateValues" dxfId="233" priority="25"/>
    <cfRule type="duplicateValues" dxfId="232" priority="26"/>
  </conditionalFormatting>
  <conditionalFormatting sqref="X12:X311">
    <cfRule type="duplicateValues" dxfId="231" priority="27"/>
    <cfRule type="duplicateValues" dxfId="230" priority="28"/>
  </conditionalFormatting>
  <conditionalFormatting sqref="Y12:Y311">
    <cfRule type="duplicateValues" dxfId="229" priority="29"/>
    <cfRule type="duplicateValues" dxfId="228" priority="30"/>
  </conditionalFormatting>
  <conditionalFormatting sqref="Z12:Z311">
    <cfRule type="duplicateValues" dxfId="227" priority="31"/>
  </conditionalFormatting>
  <conditionalFormatting sqref="AA12:AA311">
    <cfRule type="duplicateValues" dxfId="226" priority="32"/>
  </conditionalFormatting>
  <conditionalFormatting sqref="K100">
    <cfRule type="duplicateValues" dxfId="225" priority="2"/>
  </conditionalFormatting>
  <conditionalFormatting sqref="L69">
    <cfRule type="duplicateValues" dxfId="224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60722CD5-C898-4EE1-B3D4-667E072B8A8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BB7D-E858-439B-A3AF-5CFC8F318153}">
  <sheetPr>
    <tabColor rgb="FF6AA84F"/>
  </sheetPr>
  <dimension ref="A1:AB311"/>
  <sheetViews>
    <sheetView topLeftCell="A299" zoomScale="80" zoomScaleNormal="80" workbookViewId="0">
      <selection activeCell="B311" sqref="B311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/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/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/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/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91" t="s">
        <v>95</v>
      </c>
      <c r="C6" s="292"/>
      <c r="D6" s="293"/>
      <c r="E6" s="254"/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0</v>
      </c>
      <c r="F9" s="270"/>
      <c r="G9" s="270"/>
      <c r="H9" s="271"/>
      <c r="I9" s="38">
        <f>I11</f>
        <v>0</v>
      </c>
      <c r="J9" s="55">
        <f>J11</f>
        <v>0</v>
      </c>
      <c r="K9" s="294">
        <f>I9+J9</f>
        <v>0</v>
      </c>
      <c r="L9" s="294"/>
      <c r="M9" s="294"/>
      <c r="N9" s="294"/>
      <c r="O9" s="295"/>
      <c r="P9" s="289">
        <f>P11</f>
        <v>0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0</v>
      </c>
      <c r="F11" s="273"/>
      <c r="G11" s="258">
        <f>SUM(H12:H311)</f>
        <v>0</v>
      </c>
      <c r="H11" s="259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23" priority="3"/>
  </conditionalFormatting>
  <conditionalFormatting sqref="C12:C311">
    <cfRule type="duplicateValues" dxfId="222" priority="4"/>
  </conditionalFormatting>
  <conditionalFormatting sqref="D12:D311">
    <cfRule type="duplicateValues" dxfId="221" priority="5"/>
  </conditionalFormatting>
  <conditionalFormatting sqref="E12:E311">
    <cfRule type="duplicateValues" dxfId="220" priority="6"/>
    <cfRule type="duplicateValues" dxfId="219" priority="7"/>
  </conditionalFormatting>
  <conditionalFormatting sqref="G12:G311">
    <cfRule type="duplicateValues" dxfId="218" priority="8"/>
  </conditionalFormatting>
  <conditionalFormatting sqref="I12:J211">
    <cfRule type="duplicateValues" dxfId="217" priority="2"/>
  </conditionalFormatting>
  <conditionalFormatting sqref="I212:J311">
    <cfRule type="duplicateValues" dxfId="216" priority="31"/>
  </conditionalFormatting>
  <conditionalFormatting sqref="K12:K311">
    <cfRule type="duplicateValues" dxfId="215" priority="9"/>
  </conditionalFormatting>
  <conditionalFormatting sqref="L12:L311">
    <cfRule type="duplicateValues" dxfId="214" priority="10"/>
  </conditionalFormatting>
  <conditionalFormatting sqref="M12:M311">
    <cfRule type="duplicateValues" dxfId="213" priority="11"/>
  </conditionalFormatting>
  <conditionalFormatting sqref="N12:N311">
    <cfRule type="duplicateValues" dxfId="212" priority="12"/>
  </conditionalFormatting>
  <conditionalFormatting sqref="O12:O311">
    <cfRule type="duplicateValues" dxfId="211" priority="13"/>
  </conditionalFormatting>
  <conditionalFormatting sqref="P12:P311">
    <cfRule type="duplicateValues" dxfId="210" priority="14"/>
  </conditionalFormatting>
  <conditionalFormatting sqref="Q12:Q311">
    <cfRule type="duplicateValues" dxfId="209" priority="15"/>
  </conditionalFormatting>
  <conditionalFormatting sqref="R12:R311">
    <cfRule type="duplicateValues" dxfId="208" priority="16"/>
  </conditionalFormatting>
  <conditionalFormatting sqref="R12:S211">
    <cfRule type="duplicateValues" dxfId="207" priority="1"/>
  </conditionalFormatting>
  <conditionalFormatting sqref="R212:S311">
    <cfRule type="duplicateValues" dxfId="206" priority="32"/>
  </conditionalFormatting>
  <conditionalFormatting sqref="T12:T311">
    <cfRule type="duplicateValues" dxfId="205" priority="17"/>
    <cfRule type="duplicateValues" dxfId="204" priority="18"/>
  </conditionalFormatting>
  <conditionalFormatting sqref="U12:U311">
    <cfRule type="duplicateValues" dxfId="203" priority="19"/>
    <cfRule type="duplicateValues" dxfId="202" priority="20"/>
  </conditionalFormatting>
  <conditionalFormatting sqref="V12:V311">
    <cfRule type="duplicateValues" dxfId="201" priority="21"/>
    <cfRule type="duplicateValues" dxfId="200" priority="22"/>
  </conditionalFormatting>
  <conditionalFormatting sqref="W12:W311">
    <cfRule type="duplicateValues" dxfId="199" priority="23"/>
    <cfRule type="duplicateValues" dxfId="198" priority="24"/>
  </conditionalFormatting>
  <conditionalFormatting sqref="X12:X311">
    <cfRule type="duplicateValues" dxfId="197" priority="25"/>
    <cfRule type="duplicateValues" dxfId="196" priority="26"/>
  </conditionalFormatting>
  <conditionalFormatting sqref="Y12:Y311">
    <cfRule type="duplicateValues" dxfId="195" priority="27"/>
    <cfRule type="duplicateValues" dxfId="194" priority="28"/>
  </conditionalFormatting>
  <conditionalFormatting sqref="Z12:Z311">
    <cfRule type="duplicateValues" dxfId="193" priority="29"/>
  </conditionalFormatting>
  <conditionalFormatting sqref="AA12:AA311">
    <cfRule type="duplicateValues" dxfId="19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66792FD7-E8E0-48F6-824E-F0B92E05BDCB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8C25-F173-4F7C-AE4E-0060C3F3A522}">
  <sheetPr>
    <tabColor rgb="FF6AA84F"/>
  </sheetPr>
  <dimension ref="A1:AB311"/>
  <sheetViews>
    <sheetView topLeftCell="A7" zoomScale="80" zoomScaleNormal="80" workbookViewId="0">
      <selection activeCell="B311" sqref="B311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/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/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/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/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91" t="s">
        <v>95</v>
      </c>
      <c r="C6" s="292"/>
      <c r="D6" s="293"/>
      <c r="E6" s="254"/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0</v>
      </c>
      <c r="F9" s="270"/>
      <c r="G9" s="270"/>
      <c r="H9" s="271"/>
      <c r="I9" s="38">
        <f>I11</f>
        <v>0</v>
      </c>
      <c r="J9" s="55">
        <f>J11</f>
        <v>0</v>
      </c>
      <c r="K9" s="294">
        <f>I9+J9</f>
        <v>0</v>
      </c>
      <c r="L9" s="294"/>
      <c r="M9" s="294"/>
      <c r="N9" s="294"/>
      <c r="O9" s="295"/>
      <c r="P9" s="289">
        <f>P11</f>
        <v>0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0</v>
      </c>
      <c r="F11" s="273"/>
      <c r="G11" s="258">
        <f>SUM(H12:H311)</f>
        <v>0</v>
      </c>
      <c r="H11" s="259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91" priority="3"/>
  </conditionalFormatting>
  <conditionalFormatting sqref="C12:C311">
    <cfRule type="duplicateValues" dxfId="190" priority="4"/>
  </conditionalFormatting>
  <conditionalFormatting sqref="D12:D311">
    <cfRule type="duplicateValues" dxfId="189" priority="5"/>
  </conditionalFormatting>
  <conditionalFormatting sqref="E12:E311">
    <cfRule type="duplicateValues" dxfId="188" priority="6"/>
    <cfRule type="duplicateValues" dxfId="187" priority="7"/>
  </conditionalFormatting>
  <conditionalFormatting sqref="G12:G311">
    <cfRule type="duplicateValues" dxfId="186" priority="8"/>
  </conditionalFormatting>
  <conditionalFormatting sqref="I12:J211">
    <cfRule type="duplicateValues" dxfId="185" priority="2"/>
  </conditionalFormatting>
  <conditionalFormatting sqref="I212:J311">
    <cfRule type="duplicateValues" dxfId="184" priority="31"/>
  </conditionalFormatting>
  <conditionalFormatting sqref="K12:K311">
    <cfRule type="duplicateValues" dxfId="183" priority="9"/>
  </conditionalFormatting>
  <conditionalFormatting sqref="L12:L311">
    <cfRule type="duplicateValues" dxfId="182" priority="10"/>
  </conditionalFormatting>
  <conditionalFormatting sqref="M12:M311">
    <cfRule type="duplicateValues" dxfId="181" priority="11"/>
  </conditionalFormatting>
  <conditionalFormatting sqref="N12:N311">
    <cfRule type="duplicateValues" dxfId="180" priority="12"/>
  </conditionalFormatting>
  <conditionalFormatting sqref="O12:O311">
    <cfRule type="duplicateValues" dxfId="179" priority="13"/>
  </conditionalFormatting>
  <conditionalFormatting sqref="P12:P311">
    <cfRule type="duplicateValues" dxfId="178" priority="14"/>
  </conditionalFormatting>
  <conditionalFormatting sqref="Q12:Q311">
    <cfRule type="duplicateValues" dxfId="177" priority="15"/>
  </conditionalFormatting>
  <conditionalFormatting sqref="R12:R311">
    <cfRule type="duplicateValues" dxfId="176" priority="16"/>
  </conditionalFormatting>
  <conditionalFormatting sqref="R12:S211">
    <cfRule type="duplicateValues" dxfId="175" priority="1"/>
  </conditionalFormatting>
  <conditionalFormatting sqref="R212:S311">
    <cfRule type="duplicateValues" dxfId="174" priority="32"/>
  </conditionalFormatting>
  <conditionalFormatting sqref="T12:T311">
    <cfRule type="duplicateValues" dxfId="173" priority="17"/>
    <cfRule type="duplicateValues" dxfId="172" priority="18"/>
  </conditionalFormatting>
  <conditionalFormatting sqref="U12:U311">
    <cfRule type="duplicateValues" dxfId="171" priority="19"/>
    <cfRule type="duplicateValues" dxfId="170" priority="20"/>
  </conditionalFormatting>
  <conditionalFormatting sqref="V12:V311">
    <cfRule type="duplicateValues" dxfId="169" priority="21"/>
    <cfRule type="duplicateValues" dxfId="168" priority="22"/>
  </conditionalFormatting>
  <conditionalFormatting sqref="W12:W311">
    <cfRule type="duplicateValues" dxfId="167" priority="23"/>
    <cfRule type="duplicateValues" dxfId="166" priority="24"/>
  </conditionalFormatting>
  <conditionalFormatting sqref="X12:X311">
    <cfRule type="duplicateValues" dxfId="165" priority="25"/>
    <cfRule type="duplicateValues" dxfId="164" priority="26"/>
  </conditionalFormatting>
  <conditionalFormatting sqref="Y12:Y311">
    <cfRule type="duplicateValues" dxfId="163" priority="27"/>
    <cfRule type="duplicateValues" dxfId="162" priority="28"/>
  </conditionalFormatting>
  <conditionalFormatting sqref="Z12:Z311">
    <cfRule type="duplicateValues" dxfId="161" priority="29"/>
  </conditionalFormatting>
  <conditionalFormatting sqref="AA12:AA311">
    <cfRule type="duplicateValues" dxfId="16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280082B-2843-483E-8775-C2415E7A5120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AC46-93B2-49BA-B645-A5B0F9112262}">
  <sheetPr>
    <tabColor rgb="FF6AA84F"/>
  </sheetPr>
  <dimension ref="A1:AB311"/>
  <sheetViews>
    <sheetView topLeftCell="A299" zoomScale="80" zoomScaleNormal="80" workbookViewId="0">
      <selection activeCell="B311" sqref="B311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/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/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/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/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91" t="s">
        <v>95</v>
      </c>
      <c r="C6" s="292"/>
      <c r="D6" s="293"/>
      <c r="E6" s="254"/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0</v>
      </c>
      <c r="F9" s="270"/>
      <c r="G9" s="270"/>
      <c r="H9" s="271"/>
      <c r="I9" s="38">
        <f>I11</f>
        <v>0</v>
      </c>
      <c r="J9" s="55">
        <f>J11</f>
        <v>0</v>
      </c>
      <c r="K9" s="294">
        <f>I9+J9</f>
        <v>0</v>
      </c>
      <c r="L9" s="294"/>
      <c r="M9" s="294"/>
      <c r="N9" s="294"/>
      <c r="O9" s="295"/>
      <c r="P9" s="289">
        <f>P11</f>
        <v>0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0</v>
      </c>
      <c r="F11" s="273"/>
      <c r="G11" s="258">
        <f>SUM(H12:H311)</f>
        <v>0</v>
      </c>
      <c r="H11" s="259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59" priority="3"/>
  </conditionalFormatting>
  <conditionalFormatting sqref="C12:C311">
    <cfRule type="duplicateValues" dxfId="158" priority="4"/>
  </conditionalFormatting>
  <conditionalFormatting sqref="D12:D311">
    <cfRule type="duplicateValues" dxfId="157" priority="5"/>
  </conditionalFormatting>
  <conditionalFormatting sqref="E12:E311">
    <cfRule type="duplicateValues" dxfId="156" priority="6"/>
    <cfRule type="duplicateValues" dxfId="155" priority="7"/>
  </conditionalFormatting>
  <conditionalFormatting sqref="G12:G311">
    <cfRule type="duplicateValues" dxfId="154" priority="8"/>
  </conditionalFormatting>
  <conditionalFormatting sqref="I12:J211">
    <cfRule type="duplicateValues" dxfId="153" priority="2"/>
  </conditionalFormatting>
  <conditionalFormatting sqref="I212:J311">
    <cfRule type="duplicateValues" dxfId="152" priority="31"/>
  </conditionalFormatting>
  <conditionalFormatting sqref="K12:K311">
    <cfRule type="duplicateValues" dxfId="151" priority="9"/>
  </conditionalFormatting>
  <conditionalFormatting sqref="L12:L311">
    <cfRule type="duplicateValues" dxfId="150" priority="10"/>
  </conditionalFormatting>
  <conditionalFormatting sqref="M12:M311">
    <cfRule type="duplicateValues" dxfId="149" priority="11"/>
  </conditionalFormatting>
  <conditionalFormatting sqref="N12:N311">
    <cfRule type="duplicateValues" dxfId="148" priority="12"/>
  </conditionalFormatting>
  <conditionalFormatting sqref="O12:O311">
    <cfRule type="duplicateValues" dxfId="147" priority="13"/>
  </conditionalFormatting>
  <conditionalFormatting sqref="P12:P311">
    <cfRule type="duplicateValues" dxfId="146" priority="14"/>
  </conditionalFormatting>
  <conditionalFormatting sqref="Q12:Q311">
    <cfRule type="duplicateValues" dxfId="145" priority="15"/>
  </conditionalFormatting>
  <conditionalFormatting sqref="R12:R311">
    <cfRule type="duplicateValues" dxfId="144" priority="16"/>
  </conditionalFormatting>
  <conditionalFormatting sqref="R12:S211">
    <cfRule type="duplicateValues" dxfId="143" priority="1"/>
  </conditionalFormatting>
  <conditionalFormatting sqref="R212:S311">
    <cfRule type="duplicateValues" dxfId="142" priority="32"/>
  </conditionalFormatting>
  <conditionalFormatting sqref="T12:T311">
    <cfRule type="duplicateValues" dxfId="141" priority="17"/>
    <cfRule type="duplicateValues" dxfId="140" priority="18"/>
  </conditionalFormatting>
  <conditionalFormatting sqref="U12:U311">
    <cfRule type="duplicateValues" dxfId="139" priority="19"/>
    <cfRule type="duplicateValues" dxfId="138" priority="20"/>
  </conditionalFormatting>
  <conditionalFormatting sqref="V12:V311">
    <cfRule type="duplicateValues" dxfId="137" priority="21"/>
    <cfRule type="duplicateValues" dxfId="136" priority="22"/>
  </conditionalFormatting>
  <conditionalFormatting sqref="W12:W311">
    <cfRule type="duplicateValues" dxfId="135" priority="23"/>
    <cfRule type="duplicateValues" dxfId="134" priority="24"/>
  </conditionalFormatting>
  <conditionalFormatting sqref="X12:X311">
    <cfRule type="duplicateValues" dxfId="133" priority="25"/>
    <cfRule type="duplicateValues" dxfId="132" priority="26"/>
  </conditionalFormatting>
  <conditionalFormatting sqref="Y12:Y311">
    <cfRule type="duplicateValues" dxfId="131" priority="27"/>
    <cfRule type="duplicateValues" dxfId="130" priority="28"/>
  </conditionalFormatting>
  <conditionalFormatting sqref="Z12:Z311">
    <cfRule type="duplicateValues" dxfId="129" priority="29"/>
  </conditionalFormatting>
  <conditionalFormatting sqref="AA12:AA311">
    <cfRule type="duplicateValues" dxfId="128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13580C93-277A-40D7-BD61-11DA5E8CA637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633B-61A9-4F5C-B3DC-EE613BFE5466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/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/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/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/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91" t="s">
        <v>95</v>
      </c>
      <c r="C6" s="292"/>
      <c r="D6" s="293"/>
      <c r="E6" s="254"/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0</v>
      </c>
      <c r="F9" s="270"/>
      <c r="G9" s="270"/>
      <c r="H9" s="271"/>
      <c r="I9" s="38">
        <f>I11</f>
        <v>0</v>
      </c>
      <c r="J9" s="55">
        <f>J11</f>
        <v>0</v>
      </c>
      <c r="K9" s="294">
        <f>I9+J9</f>
        <v>0</v>
      </c>
      <c r="L9" s="294"/>
      <c r="M9" s="294"/>
      <c r="N9" s="294"/>
      <c r="O9" s="295"/>
      <c r="P9" s="289">
        <f>P11</f>
        <v>0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0</v>
      </c>
      <c r="F11" s="273"/>
      <c r="G11" s="258">
        <f>SUM(H12:H311)</f>
        <v>0</v>
      </c>
      <c r="H11" s="259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27" priority="3"/>
  </conditionalFormatting>
  <conditionalFormatting sqref="C12:C311">
    <cfRule type="duplicateValues" dxfId="126" priority="4"/>
  </conditionalFormatting>
  <conditionalFormatting sqref="D12:D311">
    <cfRule type="duplicateValues" dxfId="125" priority="5"/>
  </conditionalFormatting>
  <conditionalFormatting sqref="E12:E311">
    <cfRule type="duplicateValues" dxfId="124" priority="6"/>
    <cfRule type="duplicateValues" dxfId="123" priority="7"/>
  </conditionalFormatting>
  <conditionalFormatting sqref="G12:G311">
    <cfRule type="duplicateValues" dxfId="122" priority="8"/>
  </conditionalFormatting>
  <conditionalFormatting sqref="I12:J211">
    <cfRule type="duplicateValues" dxfId="121" priority="2"/>
  </conditionalFormatting>
  <conditionalFormatting sqref="I212:J311">
    <cfRule type="duplicateValues" dxfId="120" priority="31"/>
  </conditionalFormatting>
  <conditionalFormatting sqref="K12:K311">
    <cfRule type="duplicateValues" dxfId="119" priority="9"/>
  </conditionalFormatting>
  <conditionalFormatting sqref="L12:L311">
    <cfRule type="duplicateValues" dxfId="118" priority="10"/>
  </conditionalFormatting>
  <conditionalFormatting sqref="M12:M311">
    <cfRule type="duplicateValues" dxfId="117" priority="11"/>
  </conditionalFormatting>
  <conditionalFormatting sqref="N12:N311">
    <cfRule type="duplicateValues" dxfId="116" priority="12"/>
  </conditionalFormatting>
  <conditionalFormatting sqref="O12:O311">
    <cfRule type="duplicateValues" dxfId="115" priority="13"/>
  </conditionalFormatting>
  <conditionalFormatting sqref="P12:P311">
    <cfRule type="duplicateValues" dxfId="114" priority="14"/>
  </conditionalFormatting>
  <conditionalFormatting sqref="Q12:Q311">
    <cfRule type="duplicateValues" dxfId="113" priority="15"/>
  </conditionalFormatting>
  <conditionalFormatting sqref="R12:R311">
    <cfRule type="duplicateValues" dxfId="112" priority="16"/>
  </conditionalFormatting>
  <conditionalFormatting sqref="R12:S211">
    <cfRule type="duplicateValues" dxfId="111" priority="1"/>
  </conditionalFormatting>
  <conditionalFormatting sqref="R212:S311">
    <cfRule type="duplicateValues" dxfId="110" priority="32"/>
  </conditionalFormatting>
  <conditionalFormatting sqref="T12:T311">
    <cfRule type="duplicateValues" dxfId="109" priority="17"/>
    <cfRule type="duplicateValues" dxfId="108" priority="18"/>
  </conditionalFormatting>
  <conditionalFormatting sqref="U12:U311">
    <cfRule type="duplicateValues" dxfId="107" priority="19"/>
    <cfRule type="duplicateValues" dxfId="106" priority="20"/>
  </conditionalFormatting>
  <conditionalFormatting sqref="V12:V311">
    <cfRule type="duplicateValues" dxfId="105" priority="21"/>
    <cfRule type="duplicateValues" dxfId="104" priority="22"/>
  </conditionalFormatting>
  <conditionalFormatting sqref="W12:W311">
    <cfRule type="duplicateValues" dxfId="103" priority="23"/>
    <cfRule type="duplicateValues" dxfId="102" priority="24"/>
  </conditionalFormatting>
  <conditionalFormatting sqref="X12:X311">
    <cfRule type="duplicateValues" dxfId="101" priority="25"/>
    <cfRule type="duplicateValues" dxfId="100" priority="26"/>
  </conditionalFormatting>
  <conditionalFormatting sqref="Y12:Y311">
    <cfRule type="duplicateValues" dxfId="99" priority="27"/>
    <cfRule type="duplicateValues" dxfId="98" priority="28"/>
  </conditionalFormatting>
  <conditionalFormatting sqref="Z12:Z311">
    <cfRule type="duplicateValues" dxfId="97" priority="29"/>
  </conditionalFormatting>
  <conditionalFormatting sqref="AA12:AA311">
    <cfRule type="duplicateValues" dxfId="96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E099EEBD-F08C-4CF2-93DA-39A2BC1C808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FEA7-1384-41D2-87AA-FDBFF0A468C6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/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/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/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/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91" t="s">
        <v>95</v>
      </c>
      <c r="C6" s="292"/>
      <c r="D6" s="293"/>
      <c r="E6" s="254"/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0</v>
      </c>
      <c r="F9" s="270"/>
      <c r="G9" s="270"/>
      <c r="H9" s="271"/>
      <c r="I9" s="38">
        <f>I11</f>
        <v>0</v>
      </c>
      <c r="J9" s="55">
        <f>J11</f>
        <v>0</v>
      </c>
      <c r="K9" s="294">
        <f>I9+J9</f>
        <v>0</v>
      </c>
      <c r="L9" s="294"/>
      <c r="M9" s="294"/>
      <c r="N9" s="294"/>
      <c r="O9" s="295"/>
      <c r="P9" s="289">
        <f>P11</f>
        <v>0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0</v>
      </c>
      <c r="F11" s="273"/>
      <c r="G11" s="258">
        <f>SUM(H12:H311)</f>
        <v>0</v>
      </c>
      <c r="H11" s="259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95" priority="3"/>
  </conditionalFormatting>
  <conditionalFormatting sqref="C12:C311">
    <cfRule type="duplicateValues" dxfId="94" priority="4"/>
  </conditionalFormatting>
  <conditionalFormatting sqref="D12:D311">
    <cfRule type="duplicateValues" dxfId="93" priority="5"/>
  </conditionalFormatting>
  <conditionalFormatting sqref="E12:E311">
    <cfRule type="duplicateValues" dxfId="92" priority="6"/>
    <cfRule type="duplicateValues" dxfId="91" priority="7"/>
  </conditionalFormatting>
  <conditionalFormatting sqref="G12:G311">
    <cfRule type="duplicateValues" dxfId="90" priority="8"/>
  </conditionalFormatting>
  <conditionalFormatting sqref="I12:J211">
    <cfRule type="duplicateValues" dxfId="89" priority="2"/>
  </conditionalFormatting>
  <conditionalFormatting sqref="I212:J311">
    <cfRule type="duplicateValues" dxfId="88" priority="31"/>
  </conditionalFormatting>
  <conditionalFormatting sqref="K12:K311">
    <cfRule type="duplicateValues" dxfId="87" priority="9"/>
  </conditionalFormatting>
  <conditionalFormatting sqref="L12:L311">
    <cfRule type="duplicateValues" dxfId="86" priority="10"/>
  </conditionalFormatting>
  <conditionalFormatting sqref="M12:M311">
    <cfRule type="duplicateValues" dxfId="85" priority="11"/>
  </conditionalFormatting>
  <conditionalFormatting sqref="N12:N311">
    <cfRule type="duplicateValues" dxfId="84" priority="12"/>
  </conditionalFormatting>
  <conditionalFormatting sqref="O12:O311">
    <cfRule type="duplicateValues" dxfId="83" priority="13"/>
  </conditionalFormatting>
  <conditionalFormatting sqref="P12:P311">
    <cfRule type="duplicateValues" dxfId="82" priority="14"/>
  </conditionalFormatting>
  <conditionalFormatting sqref="Q12:Q311">
    <cfRule type="duplicateValues" dxfId="81" priority="15"/>
  </conditionalFormatting>
  <conditionalFormatting sqref="R12:R311">
    <cfRule type="duplicateValues" dxfId="80" priority="16"/>
  </conditionalFormatting>
  <conditionalFormatting sqref="R12:S211">
    <cfRule type="duplicateValues" dxfId="79" priority="1"/>
  </conditionalFormatting>
  <conditionalFormatting sqref="R212:S311">
    <cfRule type="duplicateValues" dxfId="78" priority="32"/>
  </conditionalFormatting>
  <conditionalFormatting sqref="T12:T311">
    <cfRule type="duplicateValues" dxfId="77" priority="17"/>
    <cfRule type="duplicateValues" dxfId="76" priority="18"/>
  </conditionalFormatting>
  <conditionalFormatting sqref="U12:U311">
    <cfRule type="duplicateValues" dxfId="75" priority="19"/>
    <cfRule type="duplicateValues" dxfId="74" priority="20"/>
  </conditionalFormatting>
  <conditionalFormatting sqref="V12:V311">
    <cfRule type="duplicateValues" dxfId="73" priority="21"/>
    <cfRule type="duplicateValues" dxfId="72" priority="22"/>
  </conditionalFormatting>
  <conditionalFormatting sqref="W12:W311">
    <cfRule type="duplicateValues" dxfId="71" priority="23"/>
    <cfRule type="duplicateValues" dxfId="70" priority="24"/>
  </conditionalFormatting>
  <conditionalFormatting sqref="X12:X311">
    <cfRule type="duplicateValues" dxfId="69" priority="25"/>
    <cfRule type="duplicateValues" dxfId="68" priority="26"/>
  </conditionalFormatting>
  <conditionalFormatting sqref="Y12:Y311">
    <cfRule type="duplicateValues" dxfId="67" priority="27"/>
    <cfRule type="duplicateValues" dxfId="66" priority="28"/>
  </conditionalFormatting>
  <conditionalFormatting sqref="Z12:Z311">
    <cfRule type="duplicateValues" dxfId="65" priority="29"/>
  </conditionalFormatting>
  <conditionalFormatting sqref="AA12:AA311">
    <cfRule type="duplicateValues" dxfId="6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7C332C2-8A25-40C3-A00D-2EB38B24CBC2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3C91-72EB-4BE4-96B7-CA861F2478C9}">
  <sheetPr>
    <tabColor rgb="FF6AA84F"/>
  </sheetPr>
  <dimension ref="A1:AB311"/>
  <sheetViews>
    <sheetView topLeftCell="A6" zoomScale="80" zoomScaleNormal="80" workbookViewId="0">
      <selection activeCell="B12" sqref="B12:AA311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/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/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/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/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91" t="s">
        <v>95</v>
      </c>
      <c r="C6" s="292"/>
      <c r="D6" s="293"/>
      <c r="E6" s="254"/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0</v>
      </c>
      <c r="F9" s="270"/>
      <c r="G9" s="270"/>
      <c r="H9" s="271"/>
      <c r="I9" s="38">
        <f>I11</f>
        <v>0</v>
      </c>
      <c r="J9" s="55">
        <f>J11</f>
        <v>0</v>
      </c>
      <c r="K9" s="294">
        <f>I9+J9</f>
        <v>0</v>
      </c>
      <c r="L9" s="294"/>
      <c r="M9" s="294"/>
      <c r="N9" s="294"/>
      <c r="O9" s="295"/>
      <c r="P9" s="289">
        <f>P11</f>
        <v>0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0</v>
      </c>
      <c r="F11" s="273"/>
      <c r="G11" s="258">
        <f>SUM(H12:H311)</f>
        <v>0</v>
      </c>
      <c r="H11" s="259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63" priority="3"/>
  </conditionalFormatting>
  <conditionalFormatting sqref="C12:C311">
    <cfRule type="duplicateValues" dxfId="62" priority="4"/>
  </conditionalFormatting>
  <conditionalFormatting sqref="D12:D311">
    <cfRule type="duplicateValues" dxfId="61" priority="5"/>
  </conditionalFormatting>
  <conditionalFormatting sqref="E12:E311">
    <cfRule type="duplicateValues" dxfId="60" priority="6"/>
    <cfRule type="duplicateValues" dxfId="59" priority="7"/>
  </conditionalFormatting>
  <conditionalFormatting sqref="G12:G311">
    <cfRule type="duplicateValues" dxfId="58" priority="8"/>
  </conditionalFormatting>
  <conditionalFormatting sqref="I12:J211">
    <cfRule type="duplicateValues" dxfId="57" priority="2"/>
  </conditionalFormatting>
  <conditionalFormatting sqref="I212:J311">
    <cfRule type="duplicateValues" dxfId="56" priority="31"/>
  </conditionalFormatting>
  <conditionalFormatting sqref="K12:K311">
    <cfRule type="duplicateValues" dxfId="55" priority="9"/>
  </conditionalFormatting>
  <conditionalFormatting sqref="L12:L311">
    <cfRule type="duplicateValues" dxfId="54" priority="10"/>
  </conditionalFormatting>
  <conditionalFormatting sqref="M12:M311">
    <cfRule type="duplicateValues" dxfId="53" priority="11"/>
  </conditionalFormatting>
  <conditionalFormatting sqref="N12:N311">
    <cfRule type="duplicateValues" dxfId="52" priority="12"/>
  </conditionalFormatting>
  <conditionalFormatting sqref="O12:O311">
    <cfRule type="duplicateValues" dxfId="51" priority="13"/>
  </conditionalFormatting>
  <conditionalFormatting sqref="P12:P311">
    <cfRule type="duplicateValues" dxfId="50" priority="14"/>
  </conditionalFormatting>
  <conditionalFormatting sqref="Q12:Q311">
    <cfRule type="duplicateValues" dxfId="49" priority="15"/>
  </conditionalFormatting>
  <conditionalFormatting sqref="R12:R311">
    <cfRule type="duplicateValues" dxfId="48" priority="16"/>
  </conditionalFormatting>
  <conditionalFormatting sqref="R12:S211">
    <cfRule type="duplicateValues" dxfId="47" priority="1"/>
  </conditionalFormatting>
  <conditionalFormatting sqref="R212:S311">
    <cfRule type="duplicateValues" dxfId="46" priority="32"/>
  </conditionalFormatting>
  <conditionalFormatting sqref="T12:T311">
    <cfRule type="duplicateValues" dxfId="45" priority="17"/>
    <cfRule type="duplicateValues" dxfId="44" priority="18"/>
  </conditionalFormatting>
  <conditionalFormatting sqref="U12:U311">
    <cfRule type="duplicateValues" dxfId="43" priority="19"/>
    <cfRule type="duplicateValues" dxfId="42" priority="20"/>
  </conditionalFormatting>
  <conditionalFormatting sqref="V12:V311">
    <cfRule type="duplicateValues" dxfId="41" priority="21"/>
    <cfRule type="duplicateValues" dxfId="40" priority="22"/>
  </conditionalFormatting>
  <conditionalFormatting sqref="W12:W311">
    <cfRule type="duplicateValues" dxfId="39" priority="23"/>
    <cfRule type="duplicateValues" dxfId="38" priority="24"/>
  </conditionalFormatting>
  <conditionalFormatting sqref="X12:X311">
    <cfRule type="duplicateValues" dxfId="37" priority="25"/>
    <cfRule type="duplicateValues" dxfId="36" priority="26"/>
  </conditionalFormatting>
  <conditionalFormatting sqref="Y12:Y311">
    <cfRule type="duplicateValues" dxfId="35" priority="27"/>
    <cfRule type="duplicateValues" dxfId="34" priority="28"/>
  </conditionalFormatting>
  <conditionalFormatting sqref="Z12:Z311">
    <cfRule type="duplicateValues" dxfId="33" priority="29"/>
  </conditionalFormatting>
  <conditionalFormatting sqref="AA12:AA311">
    <cfRule type="duplicateValues" dxfId="3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521A2AC5-1480-4E86-B71D-D54A3033057C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FF229-BB4C-4D9A-83FC-70CB25501DF7}">
  <sheetPr>
    <tabColor rgb="FF6AA84F"/>
  </sheetPr>
  <dimension ref="A1:AB311"/>
  <sheetViews>
    <sheetView topLeftCell="M15" zoomScale="80" zoomScaleNormal="80" workbookViewId="0">
      <selection activeCell="Q21" sqref="Q21"/>
    </sheetView>
  </sheetViews>
  <sheetFormatPr baseColWidth="10"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49"/>
      <c r="C1" s="250"/>
      <c r="D1" s="250"/>
      <c r="E1" s="250"/>
      <c r="F1" s="250"/>
      <c r="G1" s="250"/>
      <c r="H1" s="250"/>
      <c r="I1" s="250"/>
      <c r="J1" s="250"/>
      <c r="K1" s="25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79" t="s">
        <v>91</v>
      </c>
      <c r="C2" s="280"/>
      <c r="D2" s="281"/>
      <c r="E2" s="301"/>
      <c r="F2" s="301"/>
      <c r="G2" s="301"/>
      <c r="H2" s="301"/>
      <c r="I2" s="301"/>
      <c r="J2" s="301"/>
      <c r="K2" s="30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76" t="s">
        <v>92</v>
      </c>
      <c r="C3" s="277"/>
      <c r="D3" s="278"/>
      <c r="E3" s="252"/>
      <c r="F3" s="252"/>
      <c r="G3" s="252"/>
      <c r="H3" s="252"/>
      <c r="I3" s="252"/>
      <c r="J3" s="252"/>
      <c r="K3" s="253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76" t="s">
        <v>93</v>
      </c>
      <c r="C4" s="277"/>
      <c r="D4" s="278"/>
      <c r="E4" s="252"/>
      <c r="F4" s="252"/>
      <c r="G4" s="252"/>
      <c r="H4" s="252"/>
      <c r="I4" s="252"/>
      <c r="J4" s="252"/>
      <c r="K4" s="253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76" t="s">
        <v>94</v>
      </c>
      <c r="C5" s="277"/>
      <c r="D5" s="278"/>
      <c r="E5" s="252"/>
      <c r="F5" s="252"/>
      <c r="G5" s="252"/>
      <c r="H5" s="252"/>
      <c r="I5" s="252"/>
      <c r="J5" s="252"/>
      <c r="K5" s="253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91" t="s">
        <v>95</v>
      </c>
      <c r="C6" s="292"/>
      <c r="D6" s="293"/>
      <c r="E6" s="254"/>
      <c r="F6" s="254"/>
      <c r="G6" s="254"/>
      <c r="H6" s="254"/>
      <c r="I6" s="254"/>
      <c r="J6" s="254"/>
      <c r="K6" s="25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3" t="s">
        <v>96</v>
      </c>
      <c r="C7" s="303"/>
      <c r="D7" s="303"/>
      <c r="E7" s="303"/>
      <c r="F7" s="303"/>
      <c r="G7" s="303"/>
      <c r="H7" s="303"/>
      <c r="I7" s="303"/>
      <c r="J7" s="303"/>
      <c r="K7" s="303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56" t="s">
        <v>97</v>
      </c>
      <c r="B8" s="282" t="s">
        <v>36</v>
      </c>
      <c r="C8" s="284"/>
      <c r="D8" s="286"/>
      <c r="E8" s="260" t="s">
        <v>40</v>
      </c>
      <c r="F8" s="261"/>
      <c r="G8" s="261"/>
      <c r="H8" s="262"/>
      <c r="I8" s="266" t="s">
        <v>42</v>
      </c>
      <c r="J8" s="267"/>
      <c r="K8" s="267"/>
      <c r="L8" s="267"/>
      <c r="M8" s="267"/>
      <c r="N8" s="267"/>
      <c r="O8" s="268"/>
      <c r="P8" s="287" t="s">
        <v>50</v>
      </c>
      <c r="Q8" s="288"/>
      <c r="R8" s="282" t="s">
        <v>53</v>
      </c>
      <c r="S8" s="283"/>
      <c r="T8" s="284"/>
      <c r="U8" s="284"/>
      <c r="V8" s="284"/>
      <c r="W8" s="284"/>
      <c r="X8" s="285"/>
      <c r="Y8" s="286"/>
      <c r="Z8" s="296" t="s">
        <v>59</v>
      </c>
      <c r="AA8" s="297"/>
      <c r="AB8" s="274" t="s">
        <v>98</v>
      </c>
    </row>
    <row r="9" spans="1:28" ht="46.5" customHeight="1" thickBot="1">
      <c r="A9" s="257"/>
      <c r="B9" s="263">
        <f>B11</f>
        <v>0</v>
      </c>
      <c r="C9" s="264"/>
      <c r="D9" s="265"/>
      <c r="E9" s="269">
        <f>E11</f>
        <v>0</v>
      </c>
      <c r="F9" s="270"/>
      <c r="G9" s="270"/>
      <c r="H9" s="271"/>
      <c r="I9" s="38">
        <f>I11</f>
        <v>0</v>
      </c>
      <c r="J9" s="55">
        <f>J11</f>
        <v>0</v>
      </c>
      <c r="K9" s="294">
        <f>I9+J9</f>
        <v>0</v>
      </c>
      <c r="L9" s="294"/>
      <c r="M9" s="294"/>
      <c r="N9" s="294"/>
      <c r="O9" s="295"/>
      <c r="P9" s="289">
        <f>P11</f>
        <v>0</v>
      </c>
      <c r="Q9" s="290"/>
      <c r="R9" s="47">
        <f>R11</f>
        <v>0</v>
      </c>
      <c r="S9" s="49">
        <f>S11</f>
        <v>0</v>
      </c>
      <c r="T9" s="298">
        <f>R9+S9</f>
        <v>0</v>
      </c>
      <c r="U9" s="299"/>
      <c r="V9" s="299"/>
      <c r="W9" s="299"/>
      <c r="X9" s="299"/>
      <c r="Y9" s="300"/>
      <c r="Z9" s="47">
        <f>Z11</f>
        <v>0</v>
      </c>
      <c r="AA9" s="49">
        <f>AA11</f>
        <v>0</v>
      </c>
      <c r="AB9" s="275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75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72">
        <f>SUM(F12:F311)</f>
        <v>0</v>
      </c>
      <c r="F11" s="273"/>
      <c r="G11" s="258">
        <f>SUM(H12:H311)</f>
        <v>0</v>
      </c>
      <c r="H11" s="259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1" priority="3"/>
  </conditionalFormatting>
  <conditionalFormatting sqref="C12:C311">
    <cfRule type="duplicateValues" dxfId="30" priority="4"/>
  </conditionalFormatting>
  <conditionalFormatting sqref="D12:D311">
    <cfRule type="duplicateValues" dxfId="29" priority="5"/>
  </conditionalFormatting>
  <conditionalFormatting sqref="E12:E311">
    <cfRule type="duplicateValues" dxfId="28" priority="6"/>
    <cfRule type="duplicateValues" dxfId="27" priority="7"/>
  </conditionalFormatting>
  <conditionalFormatting sqref="G12:G311">
    <cfRule type="duplicateValues" dxfId="26" priority="8"/>
  </conditionalFormatting>
  <conditionalFormatting sqref="I12:J211">
    <cfRule type="duplicateValues" dxfId="25" priority="2"/>
  </conditionalFormatting>
  <conditionalFormatting sqref="I212:J311">
    <cfRule type="duplicateValues" dxfId="24" priority="31"/>
  </conditionalFormatting>
  <conditionalFormatting sqref="K12:K311">
    <cfRule type="duplicateValues" dxfId="23" priority="9"/>
  </conditionalFormatting>
  <conditionalFormatting sqref="L12:L311">
    <cfRule type="duplicateValues" dxfId="22" priority="10"/>
  </conditionalFormatting>
  <conditionalFormatting sqref="M12:M311">
    <cfRule type="duplicateValues" dxfId="21" priority="11"/>
  </conditionalFormatting>
  <conditionalFormatting sqref="N12:N311">
    <cfRule type="duplicateValues" dxfId="20" priority="12"/>
  </conditionalFormatting>
  <conditionalFormatting sqref="O12:O311">
    <cfRule type="duplicateValues" dxfId="19" priority="13"/>
  </conditionalFormatting>
  <conditionalFormatting sqref="P12:P311">
    <cfRule type="duplicateValues" dxfId="18" priority="14"/>
  </conditionalFormatting>
  <conditionalFormatting sqref="Q12:Q311">
    <cfRule type="duplicateValues" dxfId="17" priority="15"/>
  </conditionalFormatting>
  <conditionalFormatting sqref="R12:R311">
    <cfRule type="duplicateValues" dxfId="16" priority="16"/>
  </conditionalFormatting>
  <conditionalFormatting sqref="R12:S211">
    <cfRule type="duplicateValues" dxfId="15" priority="1"/>
  </conditionalFormatting>
  <conditionalFormatting sqref="R212:S311">
    <cfRule type="duplicateValues" dxfId="14" priority="32"/>
  </conditionalFormatting>
  <conditionalFormatting sqref="T12:T311">
    <cfRule type="duplicateValues" dxfId="13" priority="17"/>
    <cfRule type="duplicateValues" dxfId="12" priority="18"/>
  </conditionalFormatting>
  <conditionalFormatting sqref="U12:U311">
    <cfRule type="duplicateValues" dxfId="11" priority="19"/>
    <cfRule type="duplicateValues" dxfId="10" priority="20"/>
  </conditionalFormatting>
  <conditionalFormatting sqref="V12:V311">
    <cfRule type="duplicateValues" dxfId="9" priority="21"/>
    <cfRule type="duplicateValues" dxfId="8" priority="22"/>
  </conditionalFormatting>
  <conditionalFormatting sqref="W12:W311">
    <cfRule type="duplicateValues" dxfId="7" priority="23"/>
    <cfRule type="duplicateValues" dxfId="6" priority="24"/>
  </conditionalFormatting>
  <conditionalFormatting sqref="X12:X311">
    <cfRule type="duplicateValues" dxfId="5" priority="25"/>
    <cfRule type="duplicateValues" dxfId="4" priority="26"/>
  </conditionalFormatting>
  <conditionalFormatting sqref="Y12:Y311">
    <cfRule type="duplicateValues" dxfId="3" priority="27"/>
    <cfRule type="duplicateValues" dxfId="2" priority="28"/>
  </conditionalFormatting>
  <conditionalFormatting sqref="Z12:Z311">
    <cfRule type="duplicateValues" dxfId="1" priority="29"/>
  </conditionalFormatting>
  <conditionalFormatting sqref="AA12:AA311">
    <cfRule type="duplicateValues" dxfId="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1AC60BDA-D54E-432B-8953-3D1C68EA40C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00FF"/>
  </sheetPr>
  <dimension ref="A1:Z994"/>
  <sheetViews>
    <sheetView workbookViewId="0">
      <selection activeCell="F7" sqref="F7"/>
    </sheetView>
  </sheetViews>
  <sheetFormatPr baseColWidth="10" defaultColWidth="14.42578125" defaultRowHeight="15" customHeight="1"/>
  <cols>
    <col min="1" max="1" width="14.140625" customWidth="1"/>
    <col min="2" max="26" width="11.28515625" customWidth="1"/>
  </cols>
  <sheetData>
    <row r="1" spans="1:26" s="22" customFormat="1" ht="46.5" customHeight="1" thickBot="1">
      <c r="A1" s="256" t="s">
        <v>107</v>
      </c>
      <c r="B1" s="308" t="s">
        <v>36</v>
      </c>
      <c r="C1" s="309"/>
      <c r="D1" s="309"/>
      <c r="E1" s="260" t="s">
        <v>40</v>
      </c>
      <c r="F1" s="262"/>
      <c r="G1" s="266" t="s">
        <v>42</v>
      </c>
      <c r="H1" s="267"/>
      <c r="I1" s="267"/>
      <c r="J1" s="267"/>
      <c r="K1" s="267"/>
      <c r="L1" s="267"/>
      <c r="M1" s="267"/>
      <c r="N1" s="306" t="s">
        <v>50</v>
      </c>
      <c r="O1" s="307"/>
      <c r="P1" s="282" t="s">
        <v>53</v>
      </c>
      <c r="Q1" s="283"/>
      <c r="R1" s="284"/>
      <c r="S1" s="284"/>
      <c r="T1" s="284"/>
      <c r="U1" s="284"/>
      <c r="V1" s="285"/>
      <c r="W1" s="286"/>
      <c r="X1" s="296" t="s">
        <v>59</v>
      </c>
      <c r="Y1" s="297"/>
      <c r="Z1" s="274" t="s">
        <v>98</v>
      </c>
    </row>
    <row r="2" spans="1:26" s="36" customFormat="1" ht="123.75" customHeight="1" thickBot="1">
      <c r="A2" s="257"/>
      <c r="B2" s="29" t="s">
        <v>37</v>
      </c>
      <c r="C2" s="30" t="s">
        <v>38</v>
      </c>
      <c r="D2" s="31" t="s">
        <v>39</v>
      </c>
      <c r="E2" s="32" t="s">
        <v>108</v>
      </c>
      <c r="F2" s="56" t="s">
        <v>48</v>
      </c>
      <c r="G2" s="57" t="s">
        <v>43</v>
      </c>
      <c r="H2" s="58" t="s">
        <v>44</v>
      </c>
      <c r="I2" s="58" t="s">
        <v>45</v>
      </c>
      <c r="J2" s="58" t="s">
        <v>46</v>
      </c>
      <c r="K2" s="58" t="s">
        <v>47</v>
      </c>
      <c r="L2" s="58" t="s">
        <v>48</v>
      </c>
      <c r="M2" s="58" t="s">
        <v>49</v>
      </c>
      <c r="N2" s="43" t="s">
        <v>51</v>
      </c>
      <c r="O2" s="44" t="s">
        <v>52</v>
      </c>
      <c r="P2" s="48" t="s">
        <v>54</v>
      </c>
      <c r="Q2" s="50" t="s">
        <v>55</v>
      </c>
      <c r="R2" s="30" t="s">
        <v>56</v>
      </c>
      <c r="S2" s="30" t="s">
        <v>57</v>
      </c>
      <c r="T2" s="30" t="s">
        <v>47</v>
      </c>
      <c r="U2" s="30" t="s">
        <v>48</v>
      </c>
      <c r="V2" s="51" t="s">
        <v>58</v>
      </c>
      <c r="W2" s="31" t="s">
        <v>39</v>
      </c>
      <c r="X2" s="48" t="s">
        <v>60</v>
      </c>
      <c r="Y2" s="50" t="s">
        <v>61</v>
      </c>
      <c r="Z2" s="305"/>
    </row>
    <row r="3" spans="1:26" ht="30.75" customHeight="1">
      <c r="A3" s="53" t="s">
        <v>0</v>
      </c>
      <c r="B3" s="52">
        <f>ENERO!$B$9</f>
        <v>0</v>
      </c>
      <c r="C3" s="52">
        <f>ENERO!$C$11</f>
        <v>0</v>
      </c>
      <c r="D3" s="52">
        <f>ENERO!$D$11</f>
        <v>0</v>
      </c>
      <c r="E3" s="52">
        <f>ENERO!$E$9</f>
        <v>0</v>
      </c>
      <c r="F3" s="52">
        <f>ENERO!$G$11</f>
        <v>0</v>
      </c>
      <c r="G3" s="52">
        <f>ENERO!$I$11</f>
        <v>0</v>
      </c>
      <c r="H3" s="52">
        <f>ENERO!$J$11</f>
        <v>0</v>
      </c>
      <c r="I3" s="52">
        <f>ENERO!$K$11</f>
        <v>0</v>
      </c>
      <c r="J3" s="52">
        <f>ENERO!$L$11</f>
        <v>0</v>
      </c>
      <c r="K3" s="52">
        <f>ENERO!$M$11</f>
        <v>0</v>
      </c>
      <c r="L3" s="52">
        <f>ENERO!$N$11</f>
        <v>0</v>
      </c>
      <c r="M3" s="52">
        <f>ENERO!$O$11</f>
        <v>0</v>
      </c>
      <c r="N3" s="52">
        <f>ENERO!$P$11</f>
        <v>0</v>
      </c>
      <c r="O3" s="52">
        <f>ENERO!$Q$11</f>
        <v>0</v>
      </c>
      <c r="P3" s="52">
        <f>ENERO!$R$11</f>
        <v>0</v>
      </c>
      <c r="Q3" s="52">
        <f>ENERO!$S$11</f>
        <v>0</v>
      </c>
      <c r="R3" s="52">
        <f>ENERO!$T$11</f>
        <v>0</v>
      </c>
      <c r="S3" s="52">
        <f>ENERO!$U$11</f>
        <v>0</v>
      </c>
      <c r="T3" s="52">
        <f>ENERO!$V$11</f>
        <v>0</v>
      </c>
      <c r="U3" s="52">
        <f>ENERO!$W$11</f>
        <v>0</v>
      </c>
      <c r="V3" s="52">
        <f>ENERO!$X$11</f>
        <v>0</v>
      </c>
      <c r="W3" s="52">
        <f>ENERO!$Y$11</f>
        <v>0</v>
      </c>
      <c r="X3" s="52">
        <f>ENERO!$Z$11</f>
        <v>0</v>
      </c>
      <c r="Y3" s="52">
        <f>ENERO!$AA$11</f>
        <v>0</v>
      </c>
      <c r="Z3" s="54"/>
    </row>
    <row r="4" spans="1:26" ht="30.75" customHeight="1">
      <c r="A4" s="2" t="s">
        <v>109</v>
      </c>
      <c r="B4" s="52">
        <f>FEBRERO!$B$9</f>
        <v>0</v>
      </c>
      <c r="C4" s="52">
        <f>FEBRERO!$C$11</f>
        <v>0</v>
      </c>
      <c r="D4" s="52">
        <f>FEBRERO!$D$11</f>
        <v>0</v>
      </c>
      <c r="E4" s="52">
        <f>FEBRERO!$E$9</f>
        <v>118</v>
      </c>
      <c r="F4" s="52">
        <f>FEBRERO!$G$11</f>
        <v>1</v>
      </c>
      <c r="G4" s="52">
        <f>FEBRERO!$I$11</f>
        <v>34</v>
      </c>
      <c r="H4" s="52">
        <f>FEBRERO!$J$11</f>
        <v>69</v>
      </c>
      <c r="I4" s="52">
        <f>FEBRERO!$K$11</f>
        <v>60</v>
      </c>
      <c r="J4" s="52">
        <f>FEBRERO!$L$11</f>
        <v>31</v>
      </c>
      <c r="K4" s="52">
        <f>FEBRERO!$M$11</f>
        <v>0</v>
      </c>
      <c r="L4" s="52">
        <f>FEBRERO!$N$11</f>
        <v>1</v>
      </c>
      <c r="M4" s="52">
        <f>FEBRERO!$O$11</f>
        <v>0</v>
      </c>
      <c r="N4" s="52">
        <f>FEBRERO!$P$11</f>
        <v>19</v>
      </c>
      <c r="O4" s="52">
        <f>FEBRERO!$Q$11</f>
        <v>6</v>
      </c>
      <c r="P4" s="52">
        <f>FEBRERO!$R$11</f>
        <v>0</v>
      </c>
      <c r="Q4" s="52">
        <f>FEBRERO!$S$11</f>
        <v>0</v>
      </c>
      <c r="R4" s="52">
        <f>FEBRERO!$T$11</f>
        <v>0</v>
      </c>
      <c r="S4" s="52">
        <f>FEBRERO!$U$11</f>
        <v>0</v>
      </c>
      <c r="T4" s="52">
        <f>FEBRERO!$V$11</f>
        <v>0</v>
      </c>
      <c r="U4" s="52">
        <f>FEBRERO!$W$11</f>
        <v>0</v>
      </c>
      <c r="V4" s="52">
        <f>FEBRERO!$X$11</f>
        <v>0</v>
      </c>
      <c r="W4" s="52">
        <f>FEBRERO!$Y$11</f>
        <v>0</v>
      </c>
      <c r="X4" s="52">
        <f>FEBRERO!$Z$11</f>
        <v>0</v>
      </c>
      <c r="Y4" s="52">
        <f>FEBRERO!$AA$11</f>
        <v>0</v>
      </c>
      <c r="Z4" s="21"/>
    </row>
    <row r="5" spans="1:26" ht="30.75" customHeight="1">
      <c r="A5" s="2" t="s">
        <v>6</v>
      </c>
      <c r="B5" s="52">
        <f>MARZO!$B$9</f>
        <v>0</v>
      </c>
      <c r="C5" s="52">
        <f>MARZO!$C$11</f>
        <v>0</v>
      </c>
      <c r="D5" s="52">
        <f>MARZO!$D$11</f>
        <v>0</v>
      </c>
      <c r="E5" s="52">
        <f>MARZO!$E$9</f>
        <v>125</v>
      </c>
      <c r="F5" s="52">
        <f>MARZO!$G$11</f>
        <v>0</v>
      </c>
      <c r="G5" s="52">
        <f>MARZO!$I$11</f>
        <v>31</v>
      </c>
      <c r="H5" s="52">
        <f>MARZO!$J$11</f>
        <v>75</v>
      </c>
      <c r="I5" s="52">
        <f>MARZO!$K$11</f>
        <v>29</v>
      </c>
      <c r="J5" s="52">
        <f>MARZO!$L$11</f>
        <v>41</v>
      </c>
      <c r="K5" s="52">
        <f>MARZO!$M$11</f>
        <v>0</v>
      </c>
      <c r="L5" s="52">
        <f>MARZO!$N$11</f>
        <v>4</v>
      </c>
      <c r="M5" s="52">
        <f>MARZO!$O$11</f>
        <v>6</v>
      </c>
      <c r="N5" s="52">
        <f>MARZO!$P$11</f>
        <v>22</v>
      </c>
      <c r="O5" s="52">
        <f>MARZO!$Q$11</f>
        <v>3</v>
      </c>
      <c r="P5" s="52">
        <f>MARZO!$R$11</f>
        <v>0</v>
      </c>
      <c r="Q5" s="52">
        <f>MARZO!$S$11</f>
        <v>0</v>
      </c>
      <c r="R5" s="52">
        <f>MARZO!$T$11</f>
        <v>0</v>
      </c>
      <c r="S5" s="52">
        <f>MARZO!$U$11</f>
        <v>0</v>
      </c>
      <c r="T5" s="52">
        <f>MARZO!$V$11</f>
        <v>0</v>
      </c>
      <c r="U5" s="52">
        <f>MARZO!$W$11</f>
        <v>0</v>
      </c>
      <c r="V5" s="52">
        <f>MARZO!$X$11</f>
        <v>0</v>
      </c>
      <c r="W5" s="52">
        <f>MARZO!$Y$11</f>
        <v>0</v>
      </c>
      <c r="X5" s="52">
        <f>MARZO!$Z$11</f>
        <v>0</v>
      </c>
      <c r="Y5" s="52">
        <f>MARZO!$AA$11</f>
        <v>0</v>
      </c>
      <c r="Z5" s="21"/>
    </row>
    <row r="6" spans="1:26" ht="30.75" customHeight="1">
      <c r="A6" s="2" t="s">
        <v>9</v>
      </c>
      <c r="B6" s="52">
        <f>ABRIL!$B$9</f>
        <v>0</v>
      </c>
      <c r="C6" s="52">
        <f>ABRIL!$C$11</f>
        <v>0</v>
      </c>
      <c r="D6" s="52">
        <f>ABRIL!$D$11</f>
        <v>0</v>
      </c>
      <c r="E6" s="52">
        <f>ABRIL!$E$9</f>
        <v>285</v>
      </c>
      <c r="F6" s="52">
        <f>ABRIL!$G$11</f>
        <v>0</v>
      </c>
      <c r="G6" s="52">
        <f>ABRIL!$I$11</f>
        <v>46</v>
      </c>
      <c r="H6" s="52">
        <f>ABRIL!$J$11</f>
        <v>93</v>
      </c>
      <c r="I6" s="52">
        <f>ABRIL!$K$11</f>
        <v>95</v>
      </c>
      <c r="J6" s="52">
        <f>ABRIL!$L$11</f>
        <v>53</v>
      </c>
      <c r="K6" s="52">
        <f>ABRIL!$M$11</f>
        <v>0</v>
      </c>
      <c r="L6" s="52">
        <f>ABRIL!$N$11</f>
        <v>5</v>
      </c>
      <c r="M6" s="52">
        <f>ABRIL!$O$11</f>
        <v>3</v>
      </c>
      <c r="N6" s="52">
        <f>ABRIL!$P$11</f>
        <v>29</v>
      </c>
      <c r="O6" s="52">
        <f>ABRIL!$Q$11</f>
        <v>1</v>
      </c>
      <c r="P6" s="52">
        <f>ABRIL!$R$11</f>
        <v>0</v>
      </c>
      <c r="Q6" s="52">
        <f>ABRIL!$S$11</f>
        <v>0</v>
      </c>
      <c r="R6" s="52">
        <f>ABRIL!$T$11</f>
        <v>0</v>
      </c>
      <c r="S6" s="52">
        <f>ABRIL!$U$11</f>
        <v>0</v>
      </c>
      <c r="T6" s="52">
        <f>ABRIL!$V$11</f>
        <v>0</v>
      </c>
      <c r="U6" s="52">
        <f>ABRIL!$W$11</f>
        <v>0</v>
      </c>
      <c r="V6" s="52">
        <f>ABRIL!$X$11</f>
        <v>0</v>
      </c>
      <c r="W6" s="52">
        <f>ABRIL!$Y$11</f>
        <v>0</v>
      </c>
      <c r="X6" s="52">
        <f>ABRIL!$Z$11</f>
        <v>0</v>
      </c>
      <c r="Y6" s="52">
        <f>ABRIL!$AA$11</f>
        <v>0</v>
      </c>
      <c r="Z6" s="21"/>
    </row>
    <row r="7" spans="1:26" ht="30.75" customHeight="1">
      <c r="A7" s="2" t="s">
        <v>12</v>
      </c>
      <c r="B7" s="52">
        <f>MAYO!$B$9</f>
        <v>0</v>
      </c>
      <c r="C7" s="52">
        <f>MAYO!$C$11</f>
        <v>0</v>
      </c>
      <c r="D7" s="52">
        <f>MAYO!$D$11</f>
        <v>0</v>
      </c>
      <c r="E7" s="52">
        <f>MAYO!$E$9</f>
        <v>247</v>
      </c>
      <c r="F7" s="52">
        <f>MAYO!$G$11</f>
        <v>0</v>
      </c>
      <c r="G7" s="52">
        <f>MAYO!$I$11</f>
        <v>65</v>
      </c>
      <c r="H7" s="52">
        <f>MAYO!$J$11</f>
        <v>94</v>
      </c>
      <c r="I7" s="52">
        <f>MAYO!$K$11</f>
        <v>91</v>
      </c>
      <c r="J7" s="52">
        <f>MAYO!$L$11</f>
        <v>68</v>
      </c>
      <c r="K7" s="52">
        <f>MAYO!$M$11</f>
        <v>0</v>
      </c>
      <c r="L7" s="52">
        <f>MAYO!$N$11</f>
        <v>0</v>
      </c>
      <c r="M7" s="52">
        <f>MAYO!$O$11</f>
        <v>0</v>
      </c>
      <c r="N7" s="52">
        <f>MAYO!$P$11</f>
        <v>25</v>
      </c>
      <c r="O7" s="52">
        <f>MAYO!$Q$11</f>
        <v>0</v>
      </c>
      <c r="P7" s="52">
        <f>MAYO!$R$11</f>
        <v>0</v>
      </c>
      <c r="Q7" s="52">
        <f>MAYO!$S$11</f>
        <v>0</v>
      </c>
      <c r="R7" s="52">
        <f>MAYO!$T$11</f>
        <v>0</v>
      </c>
      <c r="S7" s="52">
        <f>MAYO!$U$11</f>
        <v>0</v>
      </c>
      <c r="T7" s="52">
        <f>MAYO!$V$11</f>
        <v>0</v>
      </c>
      <c r="U7" s="52">
        <f>MAYO!$W$11</f>
        <v>0</v>
      </c>
      <c r="V7" s="52">
        <f>MAYO!$X$11</f>
        <v>0</v>
      </c>
      <c r="W7" s="52">
        <f>MAYO!$Y$11</f>
        <v>0</v>
      </c>
      <c r="X7" s="52">
        <f>MAYO!$Z$11</f>
        <v>0</v>
      </c>
      <c r="Y7" s="52">
        <f>MAYO!$AA$11</f>
        <v>0</v>
      </c>
      <c r="Z7" s="21"/>
    </row>
    <row r="8" spans="1:26" ht="30.75" customHeight="1">
      <c r="A8" s="2" t="s">
        <v>15</v>
      </c>
      <c r="B8" s="52">
        <f>JUNIO!$B$9</f>
        <v>0</v>
      </c>
      <c r="C8" s="52">
        <f>JUNIO!$C$11</f>
        <v>0</v>
      </c>
      <c r="D8" s="52">
        <f>JUNIO!$D$11</f>
        <v>0</v>
      </c>
      <c r="E8" s="52">
        <f>JUNIO!$E$9</f>
        <v>0</v>
      </c>
      <c r="F8" s="52">
        <f>JUNIO!$G$11</f>
        <v>0</v>
      </c>
      <c r="G8" s="52">
        <f>JUNIO!I11</f>
        <v>0</v>
      </c>
      <c r="H8" s="52">
        <f>JUNIO!J11</f>
        <v>0</v>
      </c>
      <c r="I8" s="52">
        <f>JUNIO!K11</f>
        <v>0</v>
      </c>
      <c r="J8" s="52">
        <f>JUNIO!L11</f>
        <v>0</v>
      </c>
      <c r="K8" s="52">
        <f>JUNIO!M11</f>
        <v>0</v>
      </c>
      <c r="L8" s="52">
        <f>JUNIO!N11</f>
        <v>0</v>
      </c>
      <c r="M8" s="52">
        <f>JUNIO!O11</f>
        <v>0</v>
      </c>
      <c r="N8" s="52">
        <f>JUNIO!P11</f>
        <v>0</v>
      </c>
      <c r="O8" s="52">
        <f>JUNIO!Q11</f>
        <v>0</v>
      </c>
      <c r="P8" s="52">
        <f>JUNIO!R11</f>
        <v>0</v>
      </c>
      <c r="Q8" s="52">
        <f>JUNIO!S11</f>
        <v>0</v>
      </c>
      <c r="R8" s="52">
        <f>JUNIO!T11</f>
        <v>0</v>
      </c>
      <c r="S8" s="52">
        <f>JUNIO!U11</f>
        <v>0</v>
      </c>
      <c r="T8" s="52">
        <f>JUNIO!V11</f>
        <v>0</v>
      </c>
      <c r="U8" s="52">
        <f>JUNIO!W11</f>
        <v>0</v>
      </c>
      <c r="V8" s="52">
        <f>JUNIO!X11</f>
        <v>0</v>
      </c>
      <c r="W8" s="52">
        <f>JUNIO!Y11</f>
        <v>0</v>
      </c>
      <c r="X8" s="52">
        <f>JUNIO!Z11</f>
        <v>0</v>
      </c>
      <c r="Y8" s="52">
        <f>JUNIO!AA11</f>
        <v>0</v>
      </c>
      <c r="Z8" s="21"/>
    </row>
    <row r="9" spans="1:26" ht="30.75" customHeight="1">
      <c r="A9" s="2" t="s">
        <v>18</v>
      </c>
      <c r="B9" s="52">
        <f>JULIO!$B$9</f>
        <v>0</v>
      </c>
      <c r="C9" s="52">
        <f>JULIO!$C$11</f>
        <v>0</v>
      </c>
      <c r="D9" s="52">
        <f>JULIO!$D$11</f>
        <v>0</v>
      </c>
      <c r="E9" s="52">
        <f>JULIO!$E$9</f>
        <v>0</v>
      </c>
      <c r="F9" s="52">
        <f>JULIO!$G$11</f>
        <v>0</v>
      </c>
      <c r="G9" s="52">
        <f>JULIO!I11</f>
        <v>0</v>
      </c>
      <c r="H9" s="52">
        <f>JULIO!J11</f>
        <v>0</v>
      </c>
      <c r="I9" s="52">
        <f>JULIO!K11</f>
        <v>0</v>
      </c>
      <c r="J9" s="52">
        <f>JULIO!L11</f>
        <v>0</v>
      </c>
      <c r="K9" s="52">
        <f>JULIO!M11</f>
        <v>0</v>
      </c>
      <c r="L9" s="52">
        <f>JULIO!N11</f>
        <v>0</v>
      </c>
      <c r="M9" s="52">
        <f>JULIO!O11</f>
        <v>0</v>
      </c>
      <c r="N9" s="52">
        <f>JULIO!P11</f>
        <v>0</v>
      </c>
      <c r="O9" s="52">
        <f>JULIO!Q11</f>
        <v>0</v>
      </c>
      <c r="P9" s="52">
        <f>JULIO!R11</f>
        <v>0</v>
      </c>
      <c r="Q9" s="52">
        <f>JULIO!S11</f>
        <v>0</v>
      </c>
      <c r="R9" s="52">
        <f>JULIO!T11</f>
        <v>0</v>
      </c>
      <c r="S9" s="52">
        <f>JULIO!U11</f>
        <v>0</v>
      </c>
      <c r="T9" s="52">
        <f>JULIO!V11</f>
        <v>0</v>
      </c>
      <c r="U9" s="52">
        <f>JULIO!W11</f>
        <v>0</v>
      </c>
      <c r="V9" s="52">
        <f>JULIO!X11</f>
        <v>0</v>
      </c>
      <c r="W9" s="52">
        <f>JULIO!Y11</f>
        <v>0</v>
      </c>
      <c r="X9" s="52">
        <f>JULIO!Z11</f>
        <v>0</v>
      </c>
      <c r="Y9" s="52">
        <f>JULIO!AA11</f>
        <v>0</v>
      </c>
      <c r="Z9" s="21"/>
    </row>
    <row r="10" spans="1:26" ht="30.75" customHeight="1">
      <c r="A10" s="2" t="s">
        <v>21</v>
      </c>
      <c r="B10" s="52">
        <f>AGOSTO!$B$9</f>
        <v>0</v>
      </c>
      <c r="C10" s="52">
        <f>AGOSTO!$C$11</f>
        <v>0</v>
      </c>
      <c r="D10" s="52">
        <f>AGOSTO!$D$11</f>
        <v>0</v>
      </c>
      <c r="E10" s="52">
        <f>AGOSTO!$E$9</f>
        <v>0</v>
      </c>
      <c r="F10" s="52">
        <f>AGOSTO!$G$11</f>
        <v>0</v>
      </c>
      <c r="G10" s="52">
        <f>AGOSTO!I11</f>
        <v>0</v>
      </c>
      <c r="H10" s="52">
        <f>AGOSTO!J11</f>
        <v>0</v>
      </c>
      <c r="I10" s="52">
        <f>AGOSTO!K11</f>
        <v>0</v>
      </c>
      <c r="J10" s="52">
        <f>AGOSTO!L11</f>
        <v>0</v>
      </c>
      <c r="K10" s="52">
        <f>AGOSTO!M11</f>
        <v>0</v>
      </c>
      <c r="L10" s="52">
        <f>AGOSTO!N11</f>
        <v>0</v>
      </c>
      <c r="M10" s="52">
        <f>AGOSTO!O11</f>
        <v>0</v>
      </c>
      <c r="N10" s="52">
        <f>AGOSTO!P11</f>
        <v>0</v>
      </c>
      <c r="O10" s="52">
        <f>AGOSTO!Q11</f>
        <v>0</v>
      </c>
      <c r="P10" s="52">
        <f>AGOSTO!R11</f>
        <v>0</v>
      </c>
      <c r="Q10" s="52">
        <f>AGOSTO!S11</f>
        <v>0</v>
      </c>
      <c r="R10" s="52">
        <f>AGOSTO!T11</f>
        <v>0</v>
      </c>
      <c r="S10" s="52">
        <f>AGOSTO!U11</f>
        <v>0</v>
      </c>
      <c r="T10" s="52">
        <f>AGOSTO!V11</f>
        <v>0</v>
      </c>
      <c r="U10" s="52">
        <f>AGOSTO!W11</f>
        <v>0</v>
      </c>
      <c r="V10" s="52">
        <f>AGOSTO!X11</f>
        <v>0</v>
      </c>
      <c r="W10" s="52">
        <f>AGOSTO!Y11</f>
        <v>0</v>
      </c>
      <c r="X10" s="52">
        <f>AGOSTO!Z11</f>
        <v>0</v>
      </c>
      <c r="Y10" s="52">
        <f>AGOSTO!AA11</f>
        <v>0</v>
      </c>
      <c r="Z10" s="21"/>
    </row>
    <row r="11" spans="1:26" ht="30.75" customHeight="1">
      <c r="A11" s="2" t="s">
        <v>24</v>
      </c>
      <c r="B11" s="52">
        <f>SEPTIEMBRE!$B$9</f>
        <v>0</v>
      </c>
      <c r="C11" s="52">
        <f>SEPTIEMBRE!$C$11</f>
        <v>0</v>
      </c>
      <c r="D11" s="52">
        <f>SEPTIEMBRE!$D$11</f>
        <v>0</v>
      </c>
      <c r="E11" s="52">
        <f>SEPTIEMBRE!$E$9</f>
        <v>0</v>
      </c>
      <c r="F11" s="52">
        <f>SEPTIEMBRE!$G$11</f>
        <v>0</v>
      </c>
      <c r="G11" s="52">
        <f>SEPTIEMBRE!I11</f>
        <v>0</v>
      </c>
      <c r="H11" s="52">
        <f>SEPTIEMBRE!J11</f>
        <v>0</v>
      </c>
      <c r="I11" s="52">
        <f>SEPTIEMBRE!K11</f>
        <v>0</v>
      </c>
      <c r="J11" s="52">
        <f>SEPTIEMBRE!L11</f>
        <v>0</v>
      </c>
      <c r="K11" s="52">
        <f>SEPTIEMBRE!M11</f>
        <v>0</v>
      </c>
      <c r="L11" s="52">
        <f>SEPTIEMBRE!N11</f>
        <v>0</v>
      </c>
      <c r="M11" s="52">
        <f>SEPTIEMBRE!O11</f>
        <v>0</v>
      </c>
      <c r="N11" s="52">
        <f>SEPTIEMBRE!P11</f>
        <v>0</v>
      </c>
      <c r="O11" s="52">
        <f>SEPTIEMBRE!Q11</f>
        <v>0</v>
      </c>
      <c r="P11" s="52">
        <f>SEPTIEMBRE!R11</f>
        <v>0</v>
      </c>
      <c r="Q11" s="52">
        <f>SEPTIEMBRE!S11</f>
        <v>0</v>
      </c>
      <c r="R11" s="52">
        <f>SEPTIEMBRE!T11</f>
        <v>0</v>
      </c>
      <c r="S11" s="52">
        <f>SEPTIEMBRE!U11</f>
        <v>0</v>
      </c>
      <c r="T11" s="52">
        <f>SEPTIEMBRE!V11</f>
        <v>0</v>
      </c>
      <c r="U11" s="52">
        <f>SEPTIEMBRE!W11</f>
        <v>0</v>
      </c>
      <c r="V11" s="52">
        <f>SEPTIEMBRE!X11</f>
        <v>0</v>
      </c>
      <c r="W11" s="52">
        <f>SEPTIEMBRE!Y11</f>
        <v>0</v>
      </c>
      <c r="X11" s="52">
        <f>SEPTIEMBRE!Z11</f>
        <v>0</v>
      </c>
      <c r="Y11" s="52">
        <f>SEPTIEMBRE!AA11</f>
        <v>0</v>
      </c>
      <c r="Z11" s="21"/>
    </row>
    <row r="12" spans="1:26" ht="30.75" customHeight="1">
      <c r="A12" s="2" t="s">
        <v>27</v>
      </c>
      <c r="B12" s="52">
        <f>OCTUBRE!$B$9</f>
        <v>0</v>
      </c>
      <c r="C12" s="52">
        <f>OCTUBRE!$C$11</f>
        <v>0</v>
      </c>
      <c r="D12" s="52">
        <f>OCTUBRE!$D$11</f>
        <v>0</v>
      </c>
      <c r="E12" s="52">
        <f>OCTUBRE!$E$9</f>
        <v>0</v>
      </c>
      <c r="F12" s="52">
        <f>OCTUBRE!$G$11</f>
        <v>0</v>
      </c>
      <c r="G12" s="52">
        <f>OCTUBRE!I11</f>
        <v>0</v>
      </c>
      <c r="H12" s="52">
        <f>OCTUBRE!J11</f>
        <v>0</v>
      </c>
      <c r="I12" s="52">
        <f>OCTUBRE!K11</f>
        <v>0</v>
      </c>
      <c r="J12" s="52">
        <f>OCTUBRE!L11</f>
        <v>0</v>
      </c>
      <c r="K12" s="52">
        <f>OCTUBRE!M11</f>
        <v>0</v>
      </c>
      <c r="L12" s="52">
        <f>OCTUBRE!N11</f>
        <v>0</v>
      </c>
      <c r="M12" s="52">
        <f>OCTUBRE!O11</f>
        <v>0</v>
      </c>
      <c r="N12" s="52">
        <f>OCTUBRE!P11</f>
        <v>0</v>
      </c>
      <c r="O12" s="52">
        <f>OCTUBRE!Q11</f>
        <v>0</v>
      </c>
      <c r="P12" s="52">
        <f>OCTUBRE!R11</f>
        <v>0</v>
      </c>
      <c r="Q12" s="52">
        <f>OCTUBRE!S11</f>
        <v>0</v>
      </c>
      <c r="R12" s="52">
        <f>OCTUBRE!T11</f>
        <v>0</v>
      </c>
      <c r="S12" s="52">
        <f>OCTUBRE!U11</f>
        <v>0</v>
      </c>
      <c r="T12" s="52">
        <f>OCTUBRE!V11</f>
        <v>0</v>
      </c>
      <c r="U12" s="52">
        <f>OCTUBRE!W11</f>
        <v>0</v>
      </c>
      <c r="V12" s="52">
        <f>OCTUBRE!X11</f>
        <v>0</v>
      </c>
      <c r="W12" s="52">
        <f>OCTUBRE!Y11</f>
        <v>0</v>
      </c>
      <c r="X12" s="52">
        <f>OCTUBRE!Z11</f>
        <v>0</v>
      </c>
      <c r="Y12" s="52">
        <f>OCTUBRE!AA11</f>
        <v>0</v>
      </c>
      <c r="Z12" s="21"/>
    </row>
    <row r="13" spans="1:26" ht="30.75" customHeight="1">
      <c r="A13" s="2" t="s">
        <v>29</v>
      </c>
      <c r="B13" s="52">
        <f>NOVIEMBRE!$B$9</f>
        <v>0</v>
      </c>
      <c r="C13" s="52">
        <f>NOVIEMBRE!$C$11</f>
        <v>0</v>
      </c>
      <c r="D13" s="52">
        <f>NOVIEMBRE!$D$11</f>
        <v>0</v>
      </c>
      <c r="E13" s="52">
        <f>NOVIEMBRE!$E$9</f>
        <v>0</v>
      </c>
      <c r="F13" s="52">
        <f>NOVIEMBRE!$G$11</f>
        <v>0</v>
      </c>
      <c r="G13" s="52">
        <f>NOVIEMBRE!I11</f>
        <v>0</v>
      </c>
      <c r="H13" s="52">
        <f>NOVIEMBRE!J11</f>
        <v>0</v>
      </c>
      <c r="I13" s="52">
        <f>NOVIEMBRE!K11</f>
        <v>0</v>
      </c>
      <c r="J13" s="52">
        <f>NOVIEMBRE!L11</f>
        <v>0</v>
      </c>
      <c r="K13" s="52">
        <f>NOVIEMBRE!M11</f>
        <v>0</v>
      </c>
      <c r="L13" s="52">
        <f>NOVIEMBRE!N11</f>
        <v>0</v>
      </c>
      <c r="M13" s="52">
        <f>NOVIEMBRE!O11</f>
        <v>0</v>
      </c>
      <c r="N13" s="52">
        <f>NOVIEMBRE!P11</f>
        <v>0</v>
      </c>
      <c r="O13" s="52">
        <f>NOVIEMBRE!Q11</f>
        <v>0</v>
      </c>
      <c r="P13" s="52">
        <f>NOVIEMBRE!R11</f>
        <v>0</v>
      </c>
      <c r="Q13" s="52">
        <f>NOVIEMBRE!S11</f>
        <v>0</v>
      </c>
      <c r="R13" s="52">
        <f>NOVIEMBRE!T11</f>
        <v>0</v>
      </c>
      <c r="S13" s="52">
        <f>NOVIEMBRE!U11</f>
        <v>0</v>
      </c>
      <c r="T13" s="52">
        <f>NOVIEMBRE!V11</f>
        <v>0</v>
      </c>
      <c r="U13" s="52">
        <f>NOVIEMBRE!W11</f>
        <v>0</v>
      </c>
      <c r="V13" s="52">
        <f>NOVIEMBRE!X11</f>
        <v>0</v>
      </c>
      <c r="W13" s="52">
        <f>NOVIEMBRE!Y11</f>
        <v>0</v>
      </c>
      <c r="X13" s="52">
        <f>NOVIEMBRE!Z11</f>
        <v>0</v>
      </c>
      <c r="Y13" s="52">
        <f>NOVIEMBRE!AA11</f>
        <v>0</v>
      </c>
      <c r="Z13" s="21"/>
    </row>
    <row r="14" spans="1:26" ht="30.75" customHeight="1">
      <c r="A14" s="2" t="s">
        <v>30</v>
      </c>
      <c r="B14" s="52">
        <f>DICIEMBRE!$B$9</f>
        <v>0</v>
      </c>
      <c r="C14" s="52">
        <f>DICIEMBRE!$C$11</f>
        <v>0</v>
      </c>
      <c r="D14" s="52">
        <f>DICIEMBRE!$D$11</f>
        <v>0</v>
      </c>
      <c r="E14" s="52">
        <f>DICIEMBRE!$E$9</f>
        <v>0</v>
      </c>
      <c r="F14" s="52">
        <f>DICIEMBRE!$G$11</f>
        <v>0</v>
      </c>
      <c r="G14" s="52">
        <f>DICIEMBRE!I11</f>
        <v>0</v>
      </c>
      <c r="H14" s="52">
        <f>DICIEMBRE!J11</f>
        <v>0</v>
      </c>
      <c r="I14" s="52">
        <f>DICIEMBRE!K11</f>
        <v>0</v>
      </c>
      <c r="J14" s="52">
        <f>DICIEMBRE!L11</f>
        <v>0</v>
      </c>
      <c r="K14" s="52">
        <f>DICIEMBRE!M11</f>
        <v>0</v>
      </c>
      <c r="L14" s="52">
        <f>DICIEMBRE!N11</f>
        <v>0</v>
      </c>
      <c r="M14" s="52">
        <f>DICIEMBRE!O11</f>
        <v>0</v>
      </c>
      <c r="N14" s="52">
        <f>DICIEMBRE!P11</f>
        <v>0</v>
      </c>
      <c r="O14" s="52">
        <f>DICIEMBRE!Q11</f>
        <v>0</v>
      </c>
      <c r="P14" s="52">
        <f>DICIEMBRE!R11</f>
        <v>0</v>
      </c>
      <c r="Q14" s="52">
        <f>DICIEMBRE!S11</f>
        <v>0</v>
      </c>
      <c r="R14" s="52">
        <f>DICIEMBRE!T11</f>
        <v>0</v>
      </c>
      <c r="S14" s="52">
        <f>DICIEMBRE!U11</f>
        <v>0</v>
      </c>
      <c r="T14" s="52">
        <f>DICIEMBRE!V11</f>
        <v>0</v>
      </c>
      <c r="U14" s="52">
        <f>DICIEMBRE!W11</f>
        <v>0</v>
      </c>
      <c r="V14" s="52">
        <f>DICIEMBRE!X11</f>
        <v>0</v>
      </c>
      <c r="W14" s="52">
        <f>DICIEMBRE!Y11</f>
        <v>0</v>
      </c>
      <c r="X14" s="52">
        <f>DICIEMBRE!Z11</f>
        <v>0</v>
      </c>
      <c r="Y14" s="52">
        <f>DICIEMBRE!AA11</f>
        <v>0</v>
      </c>
      <c r="Z14" s="21"/>
    </row>
    <row r="15" spans="1:26" ht="30.75" customHeight="1" thickBot="1">
      <c r="A15" s="3" t="s">
        <v>102</v>
      </c>
      <c r="B15" s="4">
        <f>SUM(B3:B14)</f>
        <v>0</v>
      </c>
      <c r="C15" s="4">
        <f t="shared" ref="C15:Y15" si="0">SUM(C3:C14)</f>
        <v>0</v>
      </c>
      <c r="D15" s="4">
        <f t="shared" si="0"/>
        <v>0</v>
      </c>
      <c r="E15" s="4">
        <f t="shared" si="0"/>
        <v>775</v>
      </c>
      <c r="F15" s="4">
        <f t="shared" si="0"/>
        <v>1</v>
      </c>
      <c r="G15" s="4">
        <f t="shared" si="0"/>
        <v>176</v>
      </c>
      <c r="H15" s="4">
        <f t="shared" si="0"/>
        <v>331</v>
      </c>
      <c r="I15" s="4">
        <f t="shared" si="0"/>
        <v>275</v>
      </c>
      <c r="J15" s="4">
        <f t="shared" si="0"/>
        <v>193</v>
      </c>
      <c r="K15" s="4">
        <f t="shared" si="0"/>
        <v>0</v>
      </c>
      <c r="L15" s="4">
        <f t="shared" si="0"/>
        <v>10</v>
      </c>
      <c r="M15" s="4">
        <f t="shared" si="0"/>
        <v>9</v>
      </c>
      <c r="N15" s="4">
        <f t="shared" si="0"/>
        <v>95</v>
      </c>
      <c r="O15" s="4">
        <f t="shared" si="0"/>
        <v>10</v>
      </c>
      <c r="P15" s="4">
        <f t="shared" si="0"/>
        <v>0</v>
      </c>
      <c r="Q15" s="4">
        <f t="shared" si="0"/>
        <v>0</v>
      </c>
      <c r="R15" s="4">
        <f t="shared" si="0"/>
        <v>0</v>
      </c>
      <c r="S15" s="4">
        <f t="shared" si="0"/>
        <v>0</v>
      </c>
      <c r="T15" s="4">
        <f t="shared" si="0"/>
        <v>0</v>
      </c>
      <c r="U15" s="4">
        <f t="shared" si="0"/>
        <v>0</v>
      </c>
      <c r="V15" s="4">
        <f t="shared" si="0"/>
        <v>0</v>
      </c>
      <c r="W15" s="4">
        <f t="shared" si="0"/>
        <v>0</v>
      </c>
      <c r="X15" s="4">
        <f t="shared" si="0"/>
        <v>0</v>
      </c>
      <c r="Y15" s="4">
        <f t="shared" si="0"/>
        <v>0</v>
      </c>
      <c r="Z15" s="4">
        <f t="shared" ref="Z15" si="1">SUM(Z3:Z14)</f>
        <v>0</v>
      </c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1"/>
      <c r="N16" s="1"/>
      <c r="O16" s="1"/>
      <c r="P16" s="1"/>
    </row>
    <row r="17" spans="1:1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customHeight="1"/>
    <row r="216" spans="1:16" ht="15.75" customHeight="1"/>
    <row r="217" spans="1:16" ht="15.75" customHeight="1"/>
    <row r="218" spans="1:16" ht="15.75" customHeight="1"/>
    <row r="219" spans="1:16" ht="15.75" customHeight="1"/>
    <row r="220" spans="1:16" ht="15.75" customHeight="1"/>
    <row r="221" spans="1:16" ht="15.75" customHeight="1"/>
    <row r="222" spans="1:16" ht="15.75" customHeight="1"/>
    <row r="223" spans="1:16" ht="15.75" customHeight="1"/>
    <row r="224" spans="1:1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8">
    <mergeCell ref="P1:W1"/>
    <mergeCell ref="Z1:Z2"/>
    <mergeCell ref="A1:A2"/>
    <mergeCell ref="E1:F1"/>
    <mergeCell ref="N1:O1"/>
    <mergeCell ref="G1:M1"/>
    <mergeCell ref="B1:D1"/>
    <mergeCell ref="X1:Y1"/>
  </mergeCells>
  <pageMargins left="0.25" right="0.25" top="0.75" bottom="0.75" header="0" footer="0"/>
  <pageSetup scale="66" orientation="landscape" r:id="rId1"/>
  <ignoredErrors>
    <ignoredError sqref="M8:R8 S8:Y8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1DD-9ADF-499C-B8F5-4A38308C9798}">
  <dimension ref="A1:K10"/>
  <sheetViews>
    <sheetView workbookViewId="0">
      <selection activeCell="N4" sqref="N4"/>
    </sheetView>
  </sheetViews>
  <sheetFormatPr baseColWidth="10" defaultColWidth="9.140625" defaultRowHeight="15"/>
  <cols>
    <col min="1" max="2" width="16.28515625" customWidth="1"/>
    <col min="4" max="10" width="12.28515625" customWidth="1"/>
    <col min="11" max="11" width="16.28515625" customWidth="1"/>
  </cols>
  <sheetData>
    <row r="1" spans="1:11" ht="38.25">
      <c r="A1" s="5" t="s">
        <v>110</v>
      </c>
      <c r="B1" s="5" t="s">
        <v>111</v>
      </c>
      <c r="C1" s="5" t="s">
        <v>112</v>
      </c>
      <c r="D1" s="7" t="s">
        <v>36</v>
      </c>
      <c r="E1" s="7" t="s">
        <v>113</v>
      </c>
      <c r="F1" s="7" t="s">
        <v>42</v>
      </c>
      <c r="G1" s="7" t="s">
        <v>114</v>
      </c>
      <c r="H1" s="7" t="s">
        <v>115</v>
      </c>
      <c r="I1" s="7" t="s">
        <v>116</v>
      </c>
      <c r="J1" s="7" t="s">
        <v>98</v>
      </c>
    </row>
    <row r="2" spans="1:11" ht="39" customHeight="1">
      <c r="A2" s="8" t="s">
        <v>117</v>
      </c>
      <c r="B2" s="8" t="s">
        <v>118</v>
      </c>
      <c r="C2" s="8" t="s">
        <v>119</v>
      </c>
      <c r="D2" s="6">
        <v>70</v>
      </c>
      <c r="E2" s="6">
        <v>46</v>
      </c>
      <c r="F2" s="6">
        <v>12</v>
      </c>
      <c r="G2" s="6">
        <v>20</v>
      </c>
      <c r="H2" s="6">
        <v>3</v>
      </c>
      <c r="I2" s="6">
        <v>6</v>
      </c>
      <c r="J2" s="6">
        <v>12</v>
      </c>
    </row>
    <row r="3" spans="1:11" ht="33" customHeight="1">
      <c r="A3" s="310" t="s">
        <v>109</v>
      </c>
      <c r="B3" s="311"/>
      <c r="C3" s="311"/>
      <c r="D3" s="9">
        <f>'INFORME ANUAL'!B4</f>
        <v>0</v>
      </c>
      <c r="E3" s="9">
        <f>'INFORME ANUAL'!C4</f>
        <v>0</v>
      </c>
      <c r="F3" s="9">
        <f>'INFORME ANUAL'!D4</f>
        <v>0</v>
      </c>
      <c r="G3" s="9">
        <f>'INFORME ANUAL'!E4</f>
        <v>118</v>
      </c>
      <c r="H3" s="9">
        <f>'INFORME ANUAL'!L4</f>
        <v>1</v>
      </c>
      <c r="I3" s="9">
        <f>'INFORME ANUAL'!M4</f>
        <v>0</v>
      </c>
      <c r="J3" s="9">
        <f>'INFORME ANUAL'!R4</f>
        <v>0</v>
      </c>
    </row>
    <row r="4" spans="1:11" ht="33" customHeight="1">
      <c r="A4" s="311"/>
      <c r="B4" s="311"/>
      <c r="C4" s="311"/>
      <c r="D4" s="11">
        <f>D2-D3</f>
        <v>70</v>
      </c>
      <c r="E4" s="11">
        <f t="shared" ref="E4:J4" si="0">E2-E3</f>
        <v>46</v>
      </c>
      <c r="F4" s="11">
        <f t="shared" si="0"/>
        <v>12</v>
      </c>
      <c r="G4" s="11">
        <f t="shared" si="0"/>
        <v>-98</v>
      </c>
      <c r="H4" s="11">
        <f t="shared" si="0"/>
        <v>2</v>
      </c>
      <c r="I4" s="11">
        <f t="shared" si="0"/>
        <v>6</v>
      </c>
      <c r="J4" s="11">
        <f t="shared" si="0"/>
        <v>12</v>
      </c>
      <c r="K4" s="10" t="s">
        <v>120</v>
      </c>
    </row>
    <row r="6" spans="1:11" ht="38.25">
      <c r="A6" s="5" t="s">
        <v>110</v>
      </c>
      <c r="B6" s="5" t="s">
        <v>111</v>
      </c>
      <c r="C6" s="5" t="s">
        <v>112</v>
      </c>
      <c r="D6" s="7" t="s">
        <v>36</v>
      </c>
      <c r="E6" s="7" t="s">
        <v>113</v>
      </c>
      <c r="F6" s="7" t="s">
        <v>42</v>
      </c>
      <c r="G6" s="7" t="s">
        <v>114</v>
      </c>
      <c r="H6" s="7" t="s">
        <v>115</v>
      </c>
      <c r="I6" s="7" t="s">
        <v>116</v>
      </c>
      <c r="J6" s="7" t="s">
        <v>98</v>
      </c>
    </row>
    <row r="7" spans="1:11" ht="39" customHeight="1">
      <c r="A7" s="8" t="s">
        <v>117</v>
      </c>
      <c r="B7" s="8" t="s">
        <v>118</v>
      </c>
      <c r="C7" s="8" t="s">
        <v>119</v>
      </c>
      <c r="D7" s="6">
        <v>70</v>
      </c>
      <c r="E7" s="6">
        <v>46</v>
      </c>
      <c r="F7" s="6">
        <v>12</v>
      </c>
      <c r="G7" s="6">
        <v>20</v>
      </c>
      <c r="H7" s="6">
        <v>3</v>
      </c>
      <c r="I7" s="6">
        <v>6</v>
      </c>
      <c r="J7" s="6">
        <v>12</v>
      </c>
    </row>
    <row r="8" spans="1:11" ht="39" customHeight="1">
      <c r="A8" s="312" t="s">
        <v>69</v>
      </c>
      <c r="B8" s="313"/>
      <c r="C8" s="314"/>
      <c r="D8" s="12">
        <f>D4+D7</f>
        <v>140</v>
      </c>
      <c r="E8" s="12">
        <f t="shared" ref="E8:J8" si="1">E4+E7</f>
        <v>92</v>
      </c>
      <c r="F8" s="12">
        <f t="shared" si="1"/>
        <v>24</v>
      </c>
      <c r="G8" s="12">
        <f t="shared" si="1"/>
        <v>-78</v>
      </c>
      <c r="H8" s="12">
        <f>H4+H7</f>
        <v>5</v>
      </c>
      <c r="I8" s="12">
        <f t="shared" si="1"/>
        <v>12</v>
      </c>
      <c r="J8" s="12">
        <f t="shared" si="1"/>
        <v>24</v>
      </c>
    </row>
    <row r="9" spans="1:11" ht="33" customHeight="1">
      <c r="A9" s="310" t="s">
        <v>6</v>
      </c>
      <c r="B9" s="311"/>
      <c r="C9" s="311"/>
      <c r="D9" s="9">
        <f>'INFORME ANUAL'!B5</f>
        <v>0</v>
      </c>
      <c r="E9" s="9">
        <f>'INFORME ANUAL'!C5</f>
        <v>0</v>
      </c>
      <c r="F9" s="9">
        <f>'INFORME ANUAL'!D5</f>
        <v>0</v>
      </c>
      <c r="G9" s="9">
        <f>'INFORME ANUAL'!E5</f>
        <v>125</v>
      </c>
      <c r="H9" s="9">
        <f>'INFORME ANUAL'!L5</f>
        <v>4</v>
      </c>
      <c r="I9" s="9">
        <f>'INFORME ANUAL'!M5</f>
        <v>6</v>
      </c>
      <c r="J9" s="9">
        <f>'INFORME ANUAL'!R5</f>
        <v>0</v>
      </c>
    </row>
    <row r="10" spans="1:11" ht="33" customHeight="1">
      <c r="A10" s="311"/>
      <c r="B10" s="311"/>
      <c r="C10" s="311"/>
      <c r="D10" s="11">
        <f>D8-D9</f>
        <v>140</v>
      </c>
      <c r="E10" s="11">
        <f t="shared" ref="E10" si="2">E8-E9</f>
        <v>92</v>
      </c>
      <c r="F10" s="11">
        <f t="shared" ref="F10" si="3">F8-F9</f>
        <v>24</v>
      </c>
      <c r="G10" s="11">
        <f t="shared" ref="G10" si="4">G8-G9</f>
        <v>-203</v>
      </c>
      <c r="H10" s="11">
        <f t="shared" ref="H10" si="5">H8-H9</f>
        <v>1</v>
      </c>
      <c r="I10" s="11">
        <f t="shared" ref="I10" si="6">I8-I9</f>
        <v>6</v>
      </c>
      <c r="J10" s="11">
        <f t="shared" ref="J10" si="7">J8-J9</f>
        <v>24</v>
      </c>
      <c r="K10" s="10" t="s">
        <v>120</v>
      </c>
    </row>
  </sheetData>
  <mergeCells count="3">
    <mergeCell ref="A3:C4"/>
    <mergeCell ref="A9:C10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DATOS</vt:lpstr>
      <vt:lpstr>TABLERO RESUMEN</vt:lpstr>
      <vt:lpstr>CUADRO DIFERENCIAS</vt:lpstr>
      <vt:lpstr>TABLERO CONTROL</vt:lpstr>
      <vt:lpstr>Diferencias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INFORME ANUAL</vt:lpstr>
      <vt:lpstr>CUMPLIMIENTO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>SENA</cp:lastModifiedBy>
  <cp:revision/>
  <dcterms:created xsi:type="dcterms:W3CDTF">2022-03-30T15:21:11Z</dcterms:created>
  <dcterms:modified xsi:type="dcterms:W3CDTF">2026-05-11T16:39:00Z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2025-02-07T14:03:17Z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9019112e-6970-44ff-a3f5-1e93b2b17582</vt:lpwstr>
  </property>
  <property fmtid="{D5CDD505-2E9C-101B-9397-08002B2CF9AE}" pid="8" name="MSIP_Label_fc111285-cafa-4fc9-8a9a-bd902089b24f_ContentBits">
    <vt:lpwstr>0</vt:lpwstr>
  </property>
</Properties>
</file>